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en_skoroszyt" defaultThemeVersion="124226"/>
  <mc:AlternateContent xmlns:mc="http://schemas.openxmlformats.org/markup-compatibility/2006">
    <mc:Choice Requires="x15">
      <x15ac:absPath xmlns:x15ac="http://schemas.microsoft.com/office/spreadsheetml/2010/11/ac" url="\\10.99.8.20\dzp\__ARCHIWUM\2026\7.26 Wyroby medyczne\06 SWZ i Załączniki\"/>
    </mc:Choice>
  </mc:AlternateContent>
  <xr:revisionPtr revIDLastSave="0" documentId="13_ncr:1_{F870F2E4-96F7-48F2-8FC4-8EB499C4A5A5}" xr6:coauthVersionLast="47" xr6:coauthVersionMax="47" xr10:uidLastSave="{00000000-0000-0000-0000-000000000000}"/>
  <bookViews>
    <workbookView xWindow="28680" yWindow="-120" windowWidth="29040" windowHeight="15840" xr2:uid="{00000000-000D-0000-FFFF-FFFF00000000}"/>
  </bookViews>
  <sheets>
    <sheet name="Arkusz" sheetId="1" r:id="rId1"/>
  </sheets>
  <definedNames>
    <definedName name="_xlnm.Print_Titles" localSheetId="0">Arkusz!$12:$14</definedName>
  </definedNames>
  <calcPr calcId="181029" iterateDelta="1E-4"/>
</workbook>
</file>

<file path=xl/calcChain.xml><?xml version="1.0" encoding="utf-8"?>
<calcChain xmlns="http://schemas.openxmlformats.org/spreadsheetml/2006/main">
  <c r="K922" i="1" l="1"/>
  <c r="I922" i="1"/>
  <c r="K921" i="1"/>
  <c r="K919" i="1"/>
  <c r="K917" i="1"/>
  <c r="K915" i="1"/>
  <c r="K913" i="1"/>
  <c r="K911" i="1"/>
  <c r="K909" i="1"/>
  <c r="K907" i="1"/>
  <c r="K905" i="1"/>
  <c r="K903" i="1"/>
  <c r="K901" i="1"/>
  <c r="K899" i="1"/>
  <c r="K897" i="1"/>
  <c r="B897" i="1"/>
  <c r="B899" i="1" s="1"/>
  <c r="B901" i="1" s="1"/>
  <c r="B903" i="1" s="1"/>
  <c r="B905" i="1" s="1"/>
  <c r="B907" i="1" s="1"/>
  <c r="K895" i="1"/>
  <c r="B895" i="1"/>
  <c r="K893" i="1"/>
  <c r="I147" i="1" l="1"/>
  <c r="I745" i="1" l="1"/>
  <c r="K744" i="1"/>
  <c r="K742" i="1"/>
  <c r="K740" i="1"/>
  <c r="B740" i="1"/>
  <c r="B742" i="1" s="1"/>
  <c r="B744" i="1" s="1"/>
  <c r="K738" i="1"/>
  <c r="K523" i="1"/>
  <c r="K521" i="1"/>
  <c r="K519" i="1"/>
  <c r="B521" i="1"/>
  <c r="B523" i="1" s="1"/>
  <c r="I530" i="1"/>
  <c r="K529" i="1"/>
  <c r="K527" i="1"/>
  <c r="K525" i="1"/>
  <c r="B527" i="1"/>
  <c r="B529" i="1" s="1"/>
  <c r="K517" i="1"/>
  <c r="K745" i="1" l="1"/>
  <c r="K530" i="1"/>
  <c r="I943" i="1" l="1"/>
  <c r="K942" i="1"/>
  <c r="K943" i="1" s="1"/>
  <c r="I940" i="1"/>
  <c r="K939" i="1"/>
  <c r="K940" i="1" s="1"/>
  <c r="I934" i="1"/>
  <c r="K933" i="1"/>
  <c r="K934" i="1" s="1"/>
  <c r="I925" i="1"/>
  <c r="K924" i="1"/>
  <c r="K925" i="1" s="1"/>
  <c r="I890" i="1" l="1"/>
  <c r="K889" i="1"/>
  <c r="K890" i="1" s="1"/>
  <c r="K875" i="1"/>
  <c r="K873" i="1"/>
  <c r="B875" i="1"/>
  <c r="I882" i="1"/>
  <c r="K881" i="1"/>
  <c r="K879" i="1"/>
  <c r="K877" i="1"/>
  <c r="B879" i="1"/>
  <c r="B881" i="1" s="1"/>
  <c r="K871" i="1"/>
  <c r="I869" i="1"/>
  <c r="K868" i="1"/>
  <c r="K869" i="1" s="1"/>
  <c r="I866" i="1"/>
  <c r="K865" i="1"/>
  <c r="K863" i="1"/>
  <c r="B863" i="1"/>
  <c r="B865" i="1" s="1"/>
  <c r="K861" i="1"/>
  <c r="I859" i="1"/>
  <c r="K858" i="1"/>
  <c r="K859" i="1" s="1"/>
  <c r="I856" i="1"/>
  <c r="K855" i="1"/>
  <c r="K856" i="1" s="1"/>
  <c r="I853" i="1"/>
  <c r="K852" i="1"/>
  <c r="K853" i="1" s="1"/>
  <c r="I850" i="1"/>
  <c r="K849" i="1"/>
  <c r="K850" i="1" s="1"/>
  <c r="I847" i="1"/>
  <c r="K846" i="1"/>
  <c r="K847" i="1" s="1"/>
  <c r="I844" i="1"/>
  <c r="K843" i="1"/>
  <c r="K844" i="1" s="1"/>
  <c r="K834" i="1"/>
  <c r="I840" i="1"/>
  <c r="K839" i="1"/>
  <c r="K836" i="1"/>
  <c r="K832" i="1"/>
  <c r="K829" i="1"/>
  <c r="K827" i="1"/>
  <c r="B827" i="1"/>
  <c r="B832" i="1" s="1"/>
  <c r="B839" i="1" s="1"/>
  <c r="K825" i="1"/>
  <c r="K817" i="1"/>
  <c r="K815" i="1"/>
  <c r="B817" i="1"/>
  <c r="I811" i="1"/>
  <c r="K810" i="1"/>
  <c r="B810" i="1"/>
  <c r="K808" i="1"/>
  <c r="I805" i="1"/>
  <c r="K804" i="1"/>
  <c r="B804" i="1"/>
  <c r="K802" i="1"/>
  <c r="I800" i="1"/>
  <c r="K799" i="1"/>
  <c r="K800" i="1" s="1"/>
  <c r="I797" i="1"/>
  <c r="K796" i="1"/>
  <c r="K797" i="1" s="1"/>
  <c r="I794" i="1"/>
  <c r="K793" i="1"/>
  <c r="K794" i="1" s="1"/>
  <c r="I791" i="1"/>
  <c r="K790" i="1"/>
  <c r="K791" i="1" s="1"/>
  <c r="I788" i="1"/>
  <c r="K787" i="1"/>
  <c r="K785" i="1"/>
  <c r="B785" i="1"/>
  <c r="K783" i="1"/>
  <c r="I780" i="1"/>
  <c r="K779" i="1"/>
  <c r="K780" i="1" s="1"/>
  <c r="I777" i="1"/>
  <c r="K776" i="1"/>
  <c r="K777" i="1" s="1"/>
  <c r="K770" i="1"/>
  <c r="I774" i="1"/>
  <c r="K773" i="1"/>
  <c r="I822" i="1"/>
  <c r="K821" i="1"/>
  <c r="K819" i="1"/>
  <c r="B821" i="1"/>
  <c r="K813" i="1"/>
  <c r="I754" i="1"/>
  <c r="K753" i="1"/>
  <c r="K754" i="1" s="1"/>
  <c r="I751" i="1"/>
  <c r="K750" i="1"/>
  <c r="K751" i="1" s="1"/>
  <c r="I748" i="1"/>
  <c r="K747" i="1"/>
  <c r="K748" i="1" s="1"/>
  <c r="K727" i="1"/>
  <c r="K723" i="1"/>
  <c r="K721" i="1"/>
  <c r="B723" i="1"/>
  <c r="K729" i="1"/>
  <c r="K725" i="1"/>
  <c r="I736" i="1"/>
  <c r="K735" i="1"/>
  <c r="K733" i="1"/>
  <c r="K731" i="1"/>
  <c r="B733" i="1"/>
  <c r="K719" i="1"/>
  <c r="I716" i="1"/>
  <c r="K715" i="1"/>
  <c r="K716" i="1" s="1"/>
  <c r="K882" i="1" l="1"/>
  <c r="K866" i="1"/>
  <c r="K774" i="1"/>
  <c r="K840" i="1"/>
  <c r="K805" i="1"/>
  <c r="K788" i="1"/>
  <c r="K811" i="1"/>
  <c r="K822" i="1"/>
  <c r="B727" i="1"/>
  <c r="K736" i="1"/>
  <c r="I713" i="1" l="1"/>
  <c r="K712" i="1"/>
  <c r="B712" i="1"/>
  <c r="K710" i="1"/>
  <c r="K713" i="1" s="1"/>
  <c r="I707" i="1"/>
  <c r="K706" i="1"/>
  <c r="K704" i="1"/>
  <c r="B704" i="1"/>
  <c r="B706" i="1" s="1"/>
  <c r="K702" i="1"/>
  <c r="K690" i="1"/>
  <c r="I700" i="1"/>
  <c r="K699" i="1"/>
  <c r="K697" i="1"/>
  <c r="K695" i="1"/>
  <c r="K692" i="1"/>
  <c r="K688" i="1"/>
  <c r="K685" i="1"/>
  <c r="K683" i="1"/>
  <c r="K681" i="1"/>
  <c r="K679" i="1"/>
  <c r="B679" i="1"/>
  <c r="B681" i="1" s="1"/>
  <c r="B683" i="1" s="1"/>
  <c r="B688" i="1" s="1"/>
  <c r="B695" i="1" s="1"/>
  <c r="B697" i="1" s="1"/>
  <c r="B699" i="1" s="1"/>
  <c r="K677" i="1"/>
  <c r="I674" i="1"/>
  <c r="K673" i="1"/>
  <c r="K671" i="1"/>
  <c r="B671" i="1"/>
  <c r="K669" i="1"/>
  <c r="I667" i="1"/>
  <c r="K666" i="1"/>
  <c r="B666" i="1"/>
  <c r="K664" i="1"/>
  <c r="K655" i="1"/>
  <c r="B655" i="1"/>
  <c r="I662" i="1"/>
  <c r="K661" i="1"/>
  <c r="K659" i="1"/>
  <c r="K657" i="1"/>
  <c r="B659" i="1"/>
  <c r="B661" i="1" s="1"/>
  <c r="K653" i="1"/>
  <c r="I651" i="1"/>
  <c r="K650" i="1"/>
  <c r="K651" i="1" s="1"/>
  <c r="I648" i="1"/>
  <c r="K647" i="1"/>
  <c r="K648" i="1" s="1"/>
  <c r="I645" i="1"/>
  <c r="K644" i="1"/>
  <c r="B644" i="1"/>
  <c r="K642" i="1"/>
  <c r="K645" i="1" s="1"/>
  <c r="K634" i="1"/>
  <c r="I639" i="1"/>
  <c r="K638" i="1"/>
  <c r="K636" i="1"/>
  <c r="K632" i="1"/>
  <c r="B632" i="1"/>
  <c r="B634" i="1" s="1"/>
  <c r="K630" i="1"/>
  <c r="K620" i="1"/>
  <c r="K618" i="1"/>
  <c r="B620" i="1"/>
  <c r="K607" i="1"/>
  <c r="K609" i="1"/>
  <c r="K605" i="1"/>
  <c r="I625" i="1"/>
  <c r="K624" i="1"/>
  <c r="K622" i="1"/>
  <c r="K616" i="1"/>
  <c r="K613" i="1"/>
  <c r="K611" i="1"/>
  <c r="K602" i="1"/>
  <c r="K600" i="1"/>
  <c r="K598" i="1"/>
  <c r="K596" i="1"/>
  <c r="B596" i="1"/>
  <c r="B598" i="1" s="1"/>
  <c r="B602" i="1" s="1"/>
  <c r="B613" i="1" s="1"/>
  <c r="B616" i="1" s="1"/>
  <c r="B624" i="1" s="1"/>
  <c r="K594" i="1"/>
  <c r="I591" i="1"/>
  <c r="K590" i="1"/>
  <c r="B590" i="1"/>
  <c r="K588" i="1"/>
  <c r="I585" i="1"/>
  <c r="K584" i="1"/>
  <c r="B584" i="1"/>
  <c r="K582" i="1"/>
  <c r="K575" i="1"/>
  <c r="I580" i="1"/>
  <c r="K579" i="1"/>
  <c r="K577" i="1"/>
  <c r="K573" i="1"/>
  <c r="B573" i="1"/>
  <c r="B579" i="1" s="1"/>
  <c r="K571" i="1"/>
  <c r="K667" i="1" l="1"/>
  <c r="K585" i="1"/>
  <c r="K707" i="1"/>
  <c r="K700" i="1"/>
  <c r="K674" i="1"/>
  <c r="B638" i="1"/>
  <c r="K662" i="1"/>
  <c r="K639" i="1"/>
  <c r="K625" i="1"/>
  <c r="B575" i="1"/>
  <c r="K591" i="1"/>
  <c r="K580" i="1"/>
  <c r="B72" i="1" l="1"/>
  <c r="B74" i="1" s="1"/>
  <c r="I557" i="1" l="1"/>
  <c r="K556" i="1"/>
  <c r="B556" i="1"/>
  <c r="K554" i="1"/>
  <c r="B548" i="1"/>
  <c r="B550" i="1" s="1"/>
  <c r="I551" i="1"/>
  <c r="K550" i="1"/>
  <c r="K548" i="1"/>
  <c r="K546" i="1"/>
  <c r="I543" i="1"/>
  <c r="K542" i="1"/>
  <c r="K543" i="1" s="1"/>
  <c r="I540" i="1"/>
  <c r="K539" i="1"/>
  <c r="K540" i="1" s="1"/>
  <c r="I537" i="1"/>
  <c r="K536" i="1"/>
  <c r="K534" i="1"/>
  <c r="B534" i="1"/>
  <c r="B536" i="1" s="1"/>
  <c r="K532" i="1"/>
  <c r="I515" i="1"/>
  <c r="K514" i="1"/>
  <c r="K515" i="1" s="1"/>
  <c r="K509" i="1"/>
  <c r="K492" i="1"/>
  <c r="K503" i="1"/>
  <c r="K505" i="1"/>
  <c r="K501" i="1"/>
  <c r="I512" i="1"/>
  <c r="K511" i="1"/>
  <c r="K507" i="1"/>
  <c r="K499" i="1"/>
  <c r="K496" i="1"/>
  <c r="K494" i="1"/>
  <c r="K490" i="1"/>
  <c r="K488" i="1"/>
  <c r="K486" i="1"/>
  <c r="B486" i="1"/>
  <c r="B488" i="1" s="1"/>
  <c r="B490" i="1" s="1"/>
  <c r="B496" i="1" s="1"/>
  <c r="K484" i="1"/>
  <c r="I481" i="1"/>
  <c r="K480" i="1"/>
  <c r="K481" i="1" s="1"/>
  <c r="I471" i="1"/>
  <c r="K470" i="1"/>
  <c r="K471" i="1" s="1"/>
  <c r="I468" i="1"/>
  <c r="K467" i="1"/>
  <c r="K468" i="1" s="1"/>
  <c r="K460" i="1"/>
  <c r="K462" i="1"/>
  <c r="K458" i="1"/>
  <c r="I465" i="1"/>
  <c r="K464" i="1"/>
  <c r="K456" i="1"/>
  <c r="K454" i="1"/>
  <c r="B454" i="1"/>
  <c r="B456" i="1" s="1"/>
  <c r="K452" i="1"/>
  <c r="I450" i="1"/>
  <c r="K449" i="1"/>
  <c r="K447" i="1"/>
  <c r="K445" i="1"/>
  <c r="B445" i="1"/>
  <c r="B447" i="1" s="1"/>
  <c r="K443" i="1"/>
  <c r="I440" i="1"/>
  <c r="K439" i="1"/>
  <c r="B439" i="1"/>
  <c r="K437" i="1"/>
  <c r="I435" i="1"/>
  <c r="K434" i="1"/>
  <c r="K435" i="1" s="1"/>
  <c r="I432" i="1"/>
  <c r="K431" i="1"/>
  <c r="B431" i="1"/>
  <c r="K429" i="1"/>
  <c r="K551" i="1" l="1"/>
  <c r="K557" i="1"/>
  <c r="K537" i="1"/>
  <c r="B492" i="1"/>
  <c r="K432" i="1"/>
  <c r="K512" i="1"/>
  <c r="B458" i="1"/>
  <c r="K450" i="1"/>
  <c r="K465" i="1"/>
  <c r="K440" i="1"/>
  <c r="B460" i="1" l="1"/>
  <c r="K423" i="1" l="1"/>
  <c r="K421" i="1"/>
  <c r="I426" i="1"/>
  <c r="K425" i="1"/>
  <c r="K418" i="1"/>
  <c r="K416" i="1"/>
  <c r="K413" i="1"/>
  <c r="K411" i="1"/>
  <c r="K408" i="1"/>
  <c r="K406" i="1"/>
  <c r="K404" i="1"/>
  <c r="K401" i="1"/>
  <c r="B401" i="1"/>
  <c r="K399" i="1"/>
  <c r="K397" i="1"/>
  <c r="I394" i="1"/>
  <c r="K393" i="1"/>
  <c r="K394" i="1" s="1"/>
  <c r="I391" i="1"/>
  <c r="K390" i="1"/>
  <c r="K391" i="1" s="1"/>
  <c r="I388" i="1"/>
  <c r="K387" i="1"/>
  <c r="B387" i="1"/>
  <c r="B411" i="1" s="1"/>
  <c r="B416" i="1" s="1"/>
  <c r="K385" i="1"/>
  <c r="I383" i="1"/>
  <c r="K382" i="1"/>
  <c r="B382" i="1"/>
  <c r="K380" i="1"/>
  <c r="I378" i="1"/>
  <c r="K377" i="1"/>
  <c r="B377" i="1"/>
  <c r="K375" i="1"/>
  <c r="I369" i="1"/>
  <c r="K368" i="1"/>
  <c r="K366" i="1"/>
  <c r="B366" i="1"/>
  <c r="B368" i="1" s="1"/>
  <c r="K364" i="1"/>
  <c r="I362" i="1"/>
  <c r="K361" i="1"/>
  <c r="K359" i="1"/>
  <c r="B359" i="1"/>
  <c r="B361" i="1" s="1"/>
  <c r="K357" i="1"/>
  <c r="I372" i="1"/>
  <c r="K371" i="1"/>
  <c r="K372" i="1" s="1"/>
  <c r="I355" i="1"/>
  <c r="K354" i="1"/>
  <c r="K355" i="1" s="1"/>
  <c r="I352" i="1"/>
  <c r="K351" i="1"/>
  <c r="K352" i="1" s="1"/>
  <c r="I349" i="1"/>
  <c r="K348" i="1"/>
  <c r="K349" i="1" s="1"/>
  <c r="I346" i="1"/>
  <c r="K345" i="1"/>
  <c r="K346" i="1" s="1"/>
  <c r="I343" i="1"/>
  <c r="K342" i="1"/>
  <c r="K343" i="1" s="1"/>
  <c r="K335" i="1"/>
  <c r="K331" i="1"/>
  <c r="K329" i="1"/>
  <c r="K327" i="1"/>
  <c r="K325" i="1"/>
  <c r="I340" i="1"/>
  <c r="K339" i="1"/>
  <c r="K337" i="1"/>
  <c r="K333" i="1"/>
  <c r="B339" i="1"/>
  <c r="K323" i="1"/>
  <c r="I320" i="1"/>
  <c r="K319" i="1"/>
  <c r="B319" i="1"/>
  <c r="B327" i="1" s="1"/>
  <c r="K317" i="1"/>
  <c r="K307" i="1"/>
  <c r="I314" i="1"/>
  <c r="K313" i="1"/>
  <c r="K311" i="1"/>
  <c r="K309" i="1"/>
  <c r="K305" i="1"/>
  <c r="B305" i="1"/>
  <c r="B311" i="1" s="1"/>
  <c r="B313" i="1" s="1"/>
  <c r="K303" i="1"/>
  <c r="I300" i="1"/>
  <c r="K299" i="1"/>
  <c r="K300" i="1" s="1"/>
  <c r="I297" i="1"/>
  <c r="K296" i="1"/>
  <c r="K297" i="1" s="1"/>
  <c r="I294" i="1"/>
  <c r="K293" i="1"/>
  <c r="K294" i="1" s="1"/>
  <c r="K286" i="1"/>
  <c r="K284" i="1"/>
  <c r="B284" i="1"/>
  <c r="B286" i="1" s="1"/>
  <c r="I291" i="1"/>
  <c r="K290" i="1"/>
  <c r="K288" i="1"/>
  <c r="K282" i="1"/>
  <c r="K280" i="1"/>
  <c r="I277" i="1"/>
  <c r="K276" i="1"/>
  <c r="B276" i="1"/>
  <c r="K274" i="1"/>
  <c r="K256" i="1"/>
  <c r="K254" i="1"/>
  <c r="K252" i="1"/>
  <c r="K249" i="1"/>
  <c r="K247" i="1"/>
  <c r="K245" i="1"/>
  <c r="K242" i="1"/>
  <c r="K240" i="1"/>
  <c r="K238" i="1"/>
  <c r="B245" i="1"/>
  <c r="B247" i="1" s="1"/>
  <c r="B249" i="1" s="1"/>
  <c r="B252" i="1" s="1"/>
  <c r="B254" i="1" s="1"/>
  <c r="B256" i="1" s="1"/>
  <c r="K261" i="1"/>
  <c r="I271" i="1"/>
  <c r="K270" i="1"/>
  <c r="K268" i="1"/>
  <c r="K266" i="1"/>
  <c r="K263" i="1"/>
  <c r="K259" i="1"/>
  <c r="K235" i="1"/>
  <c r="K233" i="1"/>
  <c r="B235" i="1"/>
  <c r="B266" i="1" s="1"/>
  <c r="B268" i="1" s="1"/>
  <c r="B270" i="1" s="1"/>
  <c r="K231" i="1"/>
  <c r="I228" i="1"/>
  <c r="K227" i="1"/>
  <c r="K228" i="1" s="1"/>
  <c r="K378" i="1" l="1"/>
  <c r="K383" i="1"/>
  <c r="B423" i="1"/>
  <c r="K362" i="1"/>
  <c r="K426" i="1"/>
  <c r="K388" i="1"/>
  <c r="K369" i="1"/>
  <c r="B331" i="1"/>
  <c r="K320" i="1"/>
  <c r="K291" i="1"/>
  <c r="B307" i="1"/>
  <c r="K340" i="1"/>
  <c r="K314" i="1"/>
  <c r="K277" i="1"/>
  <c r="K271" i="1"/>
  <c r="I225" i="1"/>
  <c r="K224" i="1"/>
  <c r="B224" i="1"/>
  <c r="K222" i="1"/>
  <c r="I220" i="1"/>
  <c r="K219" i="1"/>
  <c r="K217" i="1"/>
  <c r="K215" i="1"/>
  <c r="K213" i="1"/>
  <c r="K210" i="1"/>
  <c r="K208" i="1"/>
  <c r="B208" i="1"/>
  <c r="B213" i="1" s="1"/>
  <c r="B215" i="1" s="1"/>
  <c r="B217" i="1" s="1"/>
  <c r="B219" i="1" s="1"/>
  <c r="K206" i="1"/>
  <c r="K195" i="1"/>
  <c r="I203" i="1"/>
  <c r="K202" i="1"/>
  <c r="K200" i="1"/>
  <c r="K197" i="1"/>
  <c r="B200" i="1"/>
  <c r="K193" i="1"/>
  <c r="I190" i="1"/>
  <c r="K189" i="1"/>
  <c r="B189" i="1"/>
  <c r="K187" i="1"/>
  <c r="I184" i="1"/>
  <c r="K183" i="1"/>
  <c r="K184" i="1" s="1"/>
  <c r="I181" i="1"/>
  <c r="K180" i="1"/>
  <c r="K178" i="1"/>
  <c r="I169" i="1"/>
  <c r="K168" i="1"/>
  <c r="K169" i="1" s="1"/>
  <c r="I166" i="1"/>
  <c r="K146" i="1"/>
  <c r="K190" i="1" l="1"/>
  <c r="K220" i="1"/>
  <c r="K225" i="1"/>
  <c r="K181" i="1"/>
  <c r="K203" i="1"/>
  <c r="K141" i="1"/>
  <c r="K139" i="1"/>
  <c r="K137" i="1"/>
  <c r="K147" i="1" s="1"/>
  <c r="K163" i="1" l="1"/>
  <c r="K161" i="1"/>
  <c r="B161" i="1"/>
  <c r="B163" i="1" s="1"/>
  <c r="K159" i="1"/>
  <c r="K165" i="1"/>
  <c r="K157" i="1"/>
  <c r="K155" i="1"/>
  <c r="K152" i="1"/>
  <c r="B152" i="1"/>
  <c r="B157" i="1" s="1"/>
  <c r="B159" i="1" s="1"/>
  <c r="K150" i="1"/>
  <c r="B139" i="1"/>
  <c r="B141" i="1" s="1"/>
  <c r="K166" i="1" l="1"/>
  <c r="I175" i="1" l="1"/>
  <c r="K174" i="1"/>
  <c r="K172" i="1"/>
  <c r="I134" i="1"/>
  <c r="K133" i="1"/>
  <c r="B133" i="1"/>
  <c r="K131" i="1"/>
  <c r="I129" i="1"/>
  <c r="K128" i="1"/>
  <c r="K126" i="1"/>
  <c r="K124" i="1"/>
  <c r="K122" i="1"/>
  <c r="B122" i="1"/>
  <c r="B124" i="1" s="1"/>
  <c r="B126" i="1" s="1"/>
  <c r="K120" i="1"/>
  <c r="K112" i="1"/>
  <c r="K110" i="1"/>
  <c r="I117" i="1"/>
  <c r="K116" i="1"/>
  <c r="K114" i="1"/>
  <c r="K108" i="1"/>
  <c r="K106" i="1"/>
  <c r="K104" i="1"/>
  <c r="B104" i="1"/>
  <c r="B106" i="1" s="1"/>
  <c r="B108" i="1" s="1"/>
  <c r="K102" i="1"/>
  <c r="I99" i="1"/>
  <c r="K98" i="1"/>
  <c r="B98" i="1"/>
  <c r="K96" i="1"/>
  <c r="I94" i="1"/>
  <c r="K93" i="1"/>
  <c r="B93" i="1"/>
  <c r="K91" i="1"/>
  <c r="I478" i="1"/>
  <c r="K477" i="1"/>
  <c r="K475" i="1"/>
  <c r="B475" i="1"/>
  <c r="B477" i="1" s="1"/>
  <c r="K473" i="1"/>
  <c r="I82" i="1"/>
  <c r="K81" i="1"/>
  <c r="K79" i="1"/>
  <c r="B79" i="1"/>
  <c r="B81" i="1" s="1"/>
  <c r="K77" i="1"/>
  <c r="I75" i="1"/>
  <c r="K74" i="1"/>
  <c r="K72" i="1"/>
  <c r="K70" i="1"/>
  <c r="I64" i="1"/>
  <c r="K63" i="1"/>
  <c r="B63" i="1"/>
  <c r="K61" i="1"/>
  <c r="I59" i="1"/>
  <c r="K58" i="1"/>
  <c r="K56" i="1"/>
  <c r="B56" i="1"/>
  <c r="B58" i="1" s="1"/>
  <c r="K54" i="1"/>
  <c r="K175" i="1" l="1"/>
  <c r="K99" i="1"/>
  <c r="B110" i="1"/>
  <c r="B112" i="1" s="1"/>
  <c r="B114" i="1" s="1"/>
  <c r="B116" i="1" s="1"/>
  <c r="K478" i="1"/>
  <c r="K134" i="1"/>
  <c r="K64" i="1"/>
  <c r="K129" i="1"/>
  <c r="K117" i="1"/>
  <c r="K82" i="1"/>
  <c r="K94" i="1"/>
  <c r="K75" i="1"/>
  <c r="K59" i="1"/>
  <c r="K31" i="1"/>
  <c r="K29" i="1"/>
  <c r="K41" i="1" l="1"/>
  <c r="K39" i="1"/>
  <c r="K21" i="1"/>
  <c r="K23" i="1"/>
  <c r="K25" i="1"/>
  <c r="K27" i="1"/>
  <c r="K33" i="1"/>
  <c r="I52" i="1"/>
  <c r="K51" i="1"/>
  <c r="K49" i="1"/>
  <c r="K47" i="1"/>
  <c r="K45" i="1"/>
  <c r="K43" i="1"/>
  <c r="B45" i="1"/>
  <c r="B47" i="1" s="1"/>
  <c r="B49" i="1" s="1"/>
  <c r="B51" i="1" s="1"/>
  <c r="K37" i="1"/>
  <c r="H34" i="1"/>
  <c r="B23" i="1"/>
  <c r="B25" i="1" s="1"/>
  <c r="B27" i="1" s="1"/>
  <c r="B29" i="1" s="1"/>
  <c r="B31" i="1" s="1"/>
  <c r="B33" i="1" s="1"/>
  <c r="B41" i="1" s="1"/>
  <c r="K34" i="1" l="1"/>
  <c r="K52" i="1"/>
  <c r="I937" i="1" l="1"/>
  <c r="K936" i="1"/>
  <c r="K937" i="1" s="1"/>
  <c r="I930" i="1"/>
  <c r="K929" i="1"/>
  <c r="K927" i="1"/>
  <c r="B886" i="1"/>
  <c r="I887" i="1"/>
  <c r="K886" i="1"/>
  <c r="K884" i="1"/>
  <c r="B767" i="1"/>
  <c r="I768" i="1"/>
  <c r="K767" i="1"/>
  <c r="K765" i="1"/>
  <c r="K768" i="1" l="1"/>
  <c r="K887" i="1"/>
  <c r="K930" i="1"/>
  <c r="I763" i="1"/>
  <c r="K762" i="1"/>
  <c r="K759" i="1"/>
  <c r="B759" i="1"/>
  <c r="B762" i="1" s="1"/>
  <c r="K757" i="1"/>
  <c r="I628" i="1"/>
  <c r="K627" i="1"/>
  <c r="K628" i="1" s="1"/>
  <c r="I568" i="1"/>
  <c r="K567" i="1"/>
  <c r="K565" i="1"/>
  <c r="K563" i="1"/>
  <c r="K561" i="1"/>
  <c r="B561" i="1"/>
  <c r="B563" i="1" s="1"/>
  <c r="B565" i="1" s="1"/>
  <c r="B567" i="1" s="1"/>
  <c r="K559" i="1"/>
  <c r="I67" i="1"/>
  <c r="I85" i="1"/>
  <c r="I88" i="1"/>
  <c r="K87" i="1"/>
  <c r="K88" i="1" s="1"/>
  <c r="K568" i="1" l="1"/>
  <c r="K763" i="1"/>
  <c r="K84" i="1" l="1"/>
  <c r="K85" i="1" s="1"/>
  <c r="K66" i="1"/>
  <c r="K67" i="1" s="1"/>
  <c r="I18" i="1"/>
  <c r="K17" i="1"/>
  <c r="K18" i="1" s="1"/>
</calcChain>
</file>

<file path=xl/sharedStrings.xml><?xml version="1.0" encoding="utf-8"?>
<sst xmlns="http://schemas.openxmlformats.org/spreadsheetml/2006/main" count="973" uniqueCount="453">
  <si>
    <t>1.</t>
  </si>
  <si>
    <t>2.</t>
  </si>
  <si>
    <t>4.</t>
  </si>
  <si>
    <t>5.</t>
  </si>
  <si>
    <t>6.</t>
  </si>
  <si>
    <t>7.</t>
  </si>
  <si>
    <t>8.</t>
  </si>
  <si>
    <t>9.</t>
  </si>
  <si>
    <t>10.</t>
  </si>
  <si>
    <t>szt.</t>
  </si>
  <si>
    <t>Jednostka
miary</t>
  </si>
  <si>
    <t>3.</t>
  </si>
  <si>
    <t>Nr
poz.</t>
  </si>
  <si>
    <t>VAT
(%)</t>
  </si>
  <si>
    <t>Cena brutto
(zł)</t>
  </si>
  <si>
    <t>Cena
jednostkowa
brutto (zł)</t>
  </si>
  <si>
    <t>ZAPOZNAJ SIĘ Z INSTRUKCJĄ:</t>
  </si>
  <si>
    <t>Ilość</t>
  </si>
  <si>
    <t>Nr
części</t>
  </si>
  <si>
    <t>CENA CZĘŚCI</t>
  </si>
  <si>
    <r>
      <rPr>
        <b/>
        <i/>
        <sz val="12"/>
        <rFont val="Calibri"/>
        <family val="2"/>
        <charset val="238"/>
        <scheme val="minor"/>
      </rPr>
      <t>Nazwa Wykonawcy:</t>
    </r>
    <r>
      <rPr>
        <sz val="12"/>
        <rFont val="Calibri"/>
        <family val="2"/>
        <charset val="238"/>
        <scheme val="minor"/>
      </rPr>
      <t xml:space="preserve"> ...........................................</t>
    </r>
  </si>
  <si>
    <r>
      <rPr>
        <b/>
        <sz val="9"/>
        <rFont val="Calibri"/>
        <family val="2"/>
        <charset val="238"/>
        <scheme val="minor"/>
      </rPr>
      <t>1. Niniejszy załącznik zawiera formuły programu Excel</t>
    </r>
    <r>
      <rPr>
        <sz val="9"/>
        <rFont val="Calibri"/>
        <family val="2"/>
        <charset val="238"/>
        <scheme val="minor"/>
      </rPr>
      <t>, uwzględniające zasady obliczenia ceny oferowanej pozycji, zgodnie ze sposobami obliczenia ceny wskazanymi poniżej.</t>
    </r>
  </si>
  <si>
    <r>
      <rPr>
        <b/>
        <sz val="9"/>
        <rFont val="Calibri"/>
        <family val="2"/>
        <charset val="238"/>
        <scheme val="minor"/>
      </rPr>
      <t>2. W przypadku, gdy w następstwie udzielonych wyjaśnień na zapytania, nastąpiła zmiana zapisów SWZ</t>
    </r>
    <r>
      <rPr>
        <sz val="9"/>
        <rFont val="Calibri"/>
        <family val="2"/>
        <charset val="238"/>
        <scheme val="minor"/>
      </rPr>
      <t xml:space="preserve"> (zawartych w niniejszym formularzu), dotycząca oferowanych przez wykonawcę parametrów,</t>
    </r>
  </si>
  <si>
    <r>
      <rPr>
        <i/>
        <sz val="9"/>
        <rFont val="Calibri"/>
        <family val="2"/>
        <charset val="238"/>
        <scheme val="minor"/>
      </rPr>
      <t>Dane identyfikujące produkt:</t>
    </r>
    <r>
      <rPr>
        <b/>
        <sz val="9"/>
        <rFont val="Calibri"/>
        <family val="2"/>
        <charset val="238"/>
        <scheme val="minor"/>
      </rPr>
      <t xml:space="preserve">
Nazwa handlowa</t>
    </r>
  </si>
  <si>
    <r>
      <rPr>
        <i/>
        <sz val="9"/>
        <rFont val="Calibri"/>
        <family val="2"/>
        <charset val="238"/>
        <scheme val="minor"/>
      </rPr>
      <t>Dane identyfikujące produkt:</t>
    </r>
    <r>
      <rPr>
        <b/>
        <sz val="9"/>
        <rFont val="Calibri"/>
        <family val="2"/>
        <charset val="238"/>
        <scheme val="minor"/>
      </rPr>
      <t xml:space="preserve">
Numer katalogowy</t>
    </r>
  </si>
  <si>
    <r>
      <rPr>
        <i/>
        <sz val="9"/>
        <rFont val="Calibri"/>
        <family val="2"/>
        <charset val="238"/>
        <scheme val="minor"/>
      </rPr>
      <t>Dane identyfikujące produkt:</t>
    </r>
    <r>
      <rPr>
        <b/>
        <sz val="9"/>
        <rFont val="Calibri"/>
        <family val="2"/>
        <charset val="238"/>
        <scheme val="minor"/>
      </rPr>
      <t xml:space="preserve">
Producent</t>
    </r>
  </si>
  <si>
    <t>11.</t>
  </si>
  <si>
    <t>3. W kolumnach 3-6 należy wpisać dane określone w nagłówkach tych kolumn.</t>
  </si>
  <si>
    <r>
      <rPr>
        <i/>
        <sz val="9"/>
        <rFont val="Calibri"/>
        <family val="2"/>
        <charset val="238"/>
        <scheme val="minor"/>
      </rPr>
      <t>Dane
identyfikujące
produkt:</t>
    </r>
    <r>
      <rPr>
        <b/>
        <sz val="9"/>
        <rFont val="Calibri"/>
        <family val="2"/>
        <charset val="238"/>
        <scheme val="minor"/>
      </rPr>
      <t xml:space="preserve">
Klasa wyrobu
medycznego</t>
    </r>
  </si>
  <si>
    <t>op.</t>
  </si>
  <si>
    <t>zestaw</t>
  </si>
  <si>
    <t>rozmiar 20G , długość 15 cm, długośc części aktywnej 10 mm</t>
  </si>
  <si>
    <t>rozmiar 22G , długoś0 15 cm, długośc części aktywnej 10 mm</t>
  </si>
  <si>
    <t>Sterylny talk medyczny ( talcum pleurodesis) o dużych cząstkach o nominalnej wielkości czastek ≥25 µm ( średnio 28 µm) , o strukturze blaszkowatej trwałej obojetnej fizycznie, chemicznie i biologicznie. bez azbestu, lateksu , endotoksyn , gramatura 3 g Jako uzupełnienie do zestawu opisanego wyżej</t>
  </si>
  <si>
    <t>Igła zewnątrzoponowa przeznaczona do precyzyjnego umieszczenia końcówki igły i pozycjonowania cewnika zewnątrzoponowego. Wyposazona w dwa plastikowe mandryny , mandryn1-dopasowany do końcówki igły, tak byścięcia mandrynu i igły zapobiegały zatykaniu igły przez skóre i tkanki. Mandryn-2 , wystająca tępa końcówka , zabezpiecza oponę i inne tkanki od ostrego koń ca igły,po całkowitym włożeniu do igły.</t>
  </si>
  <si>
    <t>rozmiar 18 G, długośc 8,89-8,90 cm</t>
  </si>
  <si>
    <t>4.1. Cenę jednostkową brutto (zł) pozycji należy wpisać do formularza cenowego z dokładnością do 1 grosza (kolumna 9),</t>
  </si>
  <si>
    <t>4.2. Stawkę podatku od towarów i usług, w kolumnie 10 - VAT (%), należy wpisać cyframi np. 5, 8, 23,</t>
  </si>
  <si>
    <t>4.3. Cenę brutto pozycji należy obliczyć: Cena brutto (zł) (kolumna 11) = Ilość (kolumna 8) x Cena jednostkowa brutto (zł) (kolumna 9).</t>
  </si>
  <si>
    <t>4. Sposób obliczenia ceny oferowanej pozycji:</t>
  </si>
  <si>
    <t>Obrotowa siatka do usuwania ciał obcych , 360°, obrót w dwóch kierunkach , średnica 2,5 mm , dł 2300 mm, średnica siatki 30 mm</t>
  </si>
  <si>
    <t>Wkład jednorazowy 1,4 l do butli do ssaka MEVACS M 38</t>
  </si>
  <si>
    <t>Mankiet na kończyny dolne do prowadzenia terapii p/zakrzepowej, trójkomorowy, z łącznikiem trójświatłowym, lekki, wykonany z materiału odpornego na rozdarcie, przebicie i zamoczenie, kompatybilny z urządzeniem SCD 700 używanym prez Zamawiającego. Rozmiar S,M,L</t>
  </si>
  <si>
    <t>rozmiar S</t>
  </si>
  <si>
    <t>rozmiar M</t>
  </si>
  <si>
    <t>rozmiar L</t>
  </si>
  <si>
    <t>Łącznik do cewnika Foleya kompatybilny ze strzykawką luer-lock</t>
  </si>
  <si>
    <t>Łącznik urologiczny z zakończeniami typu lejek – luer-lock</t>
  </si>
  <si>
    <t>Igła do biopsji gruboigłowej pod kontrolą USG kompatybilna z urządzeniem Mammotome Elite (używanym przez Zamawiającego)</t>
  </si>
  <si>
    <t>igła 10G</t>
  </si>
  <si>
    <t>igła 13G</t>
  </si>
  <si>
    <t xml:space="preserve">Redukcja do trokara 10/12 mm. Kompatybilna z trokarami wielorazowego użytku firmy Aesculap Chifa używanymi przez Zamawiającego. </t>
  </si>
  <si>
    <t>Dolna uszczelka trokara 10/12 mm z nacięciem krzyżowym. Kompatybilna z trokarami wielorazowego użytku firmy Aesculap Chifa używanymi przez Zamawiającego.</t>
  </si>
  <si>
    <t>Wielorazowa uszczelka do trokara 5 mm, dwuczęściowa, silikonowa, autoklawowalna. Kompatybilna z trokarami wielorazowego użytku firmy Aesculap Chifa używanymi przez Zamawiającego.</t>
  </si>
  <si>
    <t>Jednorazowa uszczelka do trokara 10 mm. Kompatybilna z trokarami wielorazowego użytku firmy Aesculap Chifa używanymi przez Zamawiającego.</t>
  </si>
  <si>
    <t>Plastikowa tuleja trokara 10 mm, 5mm. Kompatybilna z trokarami wielorazowego użytku firmy Aesculap Chifa używanymi przez Zamawiającego.</t>
  </si>
  <si>
    <t>Opaska elastyczna tkana z zapinką zapakowaną łącznie z opaską, pakowana pojedyńczo z opisem produktu na opakowaniu, o długości 5 m, szerokość:</t>
  </si>
  <si>
    <t>10 cm</t>
  </si>
  <si>
    <t xml:space="preserve">12 cm </t>
  </si>
  <si>
    <t>15 cm (dwie zapinki)</t>
  </si>
  <si>
    <t>Opaska dziana podtrzymująca do różnego rodzaju opatrunków o długści 4 m, pakowana pojedyńczo z opisem produktu na opakowaniu, szerokość:</t>
  </si>
  <si>
    <t>5 cm</t>
  </si>
  <si>
    <t>15 cm</t>
  </si>
  <si>
    <t>Folia wykonana z polietylenu, o grubości 0,05 mm, rozciągliwa, niepalna, antystatyczna, elastyczna, hypoalergiczna, z klejem akrylowym, półprzepuszczalna, paroprzepuszczalność (MVTR) &gt;400 g/m2/24 h, z systemem bezpiecznej aplikacji ze znacznikiem uwalniania linera, sterylizowana radiacyjnie. Rozmiar 60 x 35 cm (35 x 35 cm) x 10 szt.</t>
  </si>
  <si>
    <t>Osłonka na port iniekcyjny worka typu Viaflo, informujacy o wykonanej aktywacji i suplemnetacji worka 3-komorowego Olimel (używanego przez Zamawiającego)</t>
  </si>
  <si>
    <t>Przepływowy trenażer objętościowy, wdechowy, umożliwiający także ćwiczenia wydechu, o szerokim zakresie przepływu, od 600 do 1200 ml/sek., w trzech oddzielnych komorach, z zaznaczonym minimalnym przepływem na ścianie każdej z komór, obudowa wykonana z materiału odpornego na uszkodzenia, ustnik połączony z miękką, elastyczna rurą długości nie mniejszej niż 27 cm z portem zabezpieczonym filtrem chroniącym przed przedostaniem się ciał obcych do dróg oddechowych i niezwiększającym oporów oddechowych. Produkt bez zawartości lateksu. Czas stosowania do 30 dni.</t>
  </si>
  <si>
    <t>Zestaw dwudrożny do irygacji z kolcem typu Easy Flow, osłoną kolca , pułapką ma pęcherzyki powietrza i zaciskiem do kontrolownaia przepływu , długość 223 cm,średnica wewnętrzna 6,95 mm,średnica kolca 8,6 + -0,1 mm, zestaw może być używany pod ciśnieniem , aby wspomóc przepływ( maks 300 mmHg) , odłączna przedłużka , niekompatybilne z płynami do infuzji</t>
  </si>
  <si>
    <t>Zestaw dwudrożny do irygacji z pułapką na pęcherzyki powietrza i z dwoma kolcami , długośc zestawu 2370 mm, wewnętrzna średnica przewodu 9,15 mm, dwa kolce o średnicy 2,5 + - 0,1 mm , długośc cewnika 41,15 mm , możliwość używania pod ciśnieniem do 300 mmHg , przepływ powyżej 200 ml/min</t>
  </si>
  <si>
    <t>Płynny, alkaliczny środek do mycia w myjniach dezynfektorach, skutecznie usuwający pozostałości organiczne typu zaschnięta i denaturowana krew. Umożliwiający mycie maszynowe narzędzi i sprzętu medycznego także wykonanego z aluminium i tworzyw sztucznych w stężeniu od 2 do ml/l w temp. do 60C. Spełnia wymagania Instytutu Robeta Kocha w zakresie minimalizowania ryzyka przeniesienia nowego wariantu choroby Creuztfeldta Jacoba. Usuwa chorobotwórcze białka prionowe, w tym również VCJD &gt;2log. Niewymagający neutralizacji, umożliwiający zastosowanie w myjniach ultradźwiękowych. pH 10,4-10,8. Posiadający w swoim składzie: niejonowe i anionowe środki powierzchniowo czynne. enzymy, aloksylowane alkohole tłuszczowe. Nie zawierający glicerolu, oraz niesklasyfikowany jako środek niebezpieczny.Kanister 5l</t>
  </si>
  <si>
    <t>Płynny, słabo pieniący, neutralny środek dezynfekcyjny o działaniu bakteriobójczym, grzybobójczym, wirusobójczym i prątkobójczym. Zawierający 10,5g aldehydu glutarowego. Szczególnie dobrze dezynfekuje przedmioty z wrażliwych materiałów. Nie zawiera aldehydu mrówkowego oraz czwarto-rzędowych związków amoniowych. Kanister 20l</t>
  </si>
  <si>
    <t>Płynny w postaci pianki w sprayu środek do wstępnego zabezpieczenia narzędzi chirurgicznych bezpośrednio po użyciu. Środek działający jako inhibitor korozji, zapobiegający korozji wżernej na narzędziach wywołanej min. przez pozostałości soli fizjologicznej. Środek odpowiedni do wszystkich narzędzi chirurgicznych w małoinwazyjnych. Środek posiadający właściwości bakteriostatyczne, umożliwiający przechowywanie narzędzi w postaci zwilżonej przez okres 72 godzin. Zawierający w swoim składzie enzymy oraz &lt;5% anionowych i amfoterycznych środków powierzchniowo czynnych. pH pianki w sprayu około 9,5. Nie zawierający w swoim składzie IV-rzędowych związków amioniowych, biguainidyny i jej pochodnych. Opakowanie butelka ze spryskiwaczem 0,75 l</t>
  </si>
  <si>
    <t>Lekko kwaśny produkt płuczący, kombinacja środka wiążącego twardość wody i nabłyszczacza na bazie kwasów organicznych i tenzydów, zapobiegający osadzaniu się kamienia w wytwornicy pary, przewodach, oraz dyszach, pozwalający na szybkie suszenie bez zacieków. Odpowiedni dla wody o każdym stopniu twardości. Dozowanie 4-12ml/l na cykl, pH 3,7-3,0, zawiera w swoim składzie 5% polikarboksylany, środki konserwujące Metylochloroizotiazolinon, gęstość 1,1g/cm³, lepkość 50mPas. Kanister 5l</t>
  </si>
  <si>
    <t>Alkaliczny środek do mycia kaczek i basenów, usuwający szczególnie silne zabrudzenia z mydła i cytostatyków z ludzkich odchodów. Niepieniący, dostosowany do wody o każdej twardości. Stosowany w myjniach naczyń sanitarnych wyposażonych w pompę dozującą środek myjący. Dozowany w ilości 1-3 ml/l w zależności od twardości wody, w etapie mycia. Zawiera w swoim składzie min. 5% fosfoniany, 15-30% EDTA, wodorotlenek sodu 1%. Wartość pH roztworu roboczego mieści się w granicach 11,2-11,5 . Kanister 5l</t>
  </si>
  <si>
    <t>Płynny , neutralizujący i myjący środek do stosowania w myjniach dezynfektorach na bazie kwasu cytrynowego bezwodnego. Nie posiadający w swoim składzie fosforanów, azotanów oraz tenzydów. Maksymalna zawartość P2O5 w koncentracie wynosi &lt;10 ppm. Wartość PH produktu 1,2. Kanister 5 l</t>
  </si>
  <si>
    <t>Płynny w postaci koncentratu środek do wstępnego mycia i wstępnej dezynfekcji termostabilnych i termolabilnych narzędzi chirurgicznych, włącznie z endoskopami elastycznymi i narzędziami dentystycznymi przed maszynową dekontaminacją a także mokrego transportu narzędzi chirurgicznych. Środek nie powoduje utwardzania białek. Szeroka kompatybilność materiałowa m.in. stal nierdzewna, anodowane aluminium, silikon, tworzywa sztuczne. Środek zachowujący działanie w wodzie do 20 ͦdH. Nieużywany roztwór zachowuje aktywność 7 dni. Działanie bakteriobójcze, drożdżakobójcze, wirusy osłonkowe [HIV, HBV, HCV] 0,5% - 15 min.</t>
  </si>
  <si>
    <t>Osłonka silikonowa / korek ochronny do zaworu strzykawkowego zapobiegający kontaminacji połączenia</t>
  </si>
  <si>
    <t>Przyrząd do długotrwałego aspirowania cytostatyków - ostry kolec standard (osłonięty nasadką z tworzywa sztucznego zabezpieczającą kolec przed skażeniem podczas otwierania opakowania); filtr cząsteczkowy 5um o dużej powierzchni; filtr zatrzymujący aerozole 0,2 um; port bezigłowy posiadający końcówkę luer-lock; obudowa zastawki w kolorze czerwonym odróżniająca się od przyrządu do płynów, posiadający zastawkę zabezpieczającą lek przed wyciekaniem po rozłączeniu strzykawki o gładkiej górnej powierzchi pozwalającej na łatwą dezynfekcję, przed każdorazowym podłączeniem od strzykawki, bez nakładki zamykającej (kapturka).</t>
  </si>
  <si>
    <t>Preparat do dezynfekcji małych i trudno dostępnych powierzchni w obszarze medycznym. Preparat alkoholowy do szybkiej dezynfekcji, gotowy do użycia, bez zawartości aldehydów. Spektrum działania: B, F, V (HIV, HBV, HCV, Adeno, Polio), prątki. Czas działania: B, F, prątki - nie dłuższy niż 1 minuta. Opakowanie: 1 litr atomizer.</t>
  </si>
  <si>
    <t xml:space="preserve">    zamawiający zaleca, aby wykonawca podczas wypełniania niniejszego formularza, naniósł w formularzu dopuszczone oferowane parametry (wraz z adnotacją „dopuszczono w udzielonych wyjaśnieniach”).</t>
  </si>
  <si>
    <t>Zestaw do bezpiecznej punkcji opłucnej z igłą Veressa umożliwiający przezskórny dostęp do jamy opłucnej, przeznaczony do drenaży płynów, do pobierania próbek do badań lub infuzji. Wbudowany system zastawek automatycznych zabezpiecza pacjenta przed ryzykiem powrotu drenowanej treści oraz umożliwia obejście zastawki celem drenażu grawitacyjnego. Linia dystansująca układ zastawek od igły Veressa (bezpieczna igła 13G ograniczająca ryzyko nakłucia płuca (poprzez sygnalizację za pomocą wskaźnika) ułatwia manipulację przy zastawce automatycznej i utrzymanie stabilności położenia igły. W zestawie: worek do drenażu 2000 ml, strzykawka i skalpel.</t>
  </si>
  <si>
    <t>Wszystkie zestawy do obłożenia pola operacyjnego wykonane z dwu lub trójwarstwowego (gdzie wymagane) laminatu.</t>
  </si>
  <si>
    <t>Zestaw do obłożenia pola operacyjnego:
- gramatura materiału podstawowego (włókniny) min. 54 g/m2;
- gramatura dodatkowej warstwy absorpcyjnej w obszarach wzmocnień wg opisu w poszczególnych pozycjach;
- produkt do transportu zapakowany w sposób bezpieczny tj. w 2 kartony;
- zawartość zestawu owinięta w papier krepowy lub w jedną z serwet z zestawu i umieszczona w blistrze;
- podane składy są składami minimalnymi - dopuszcza się zaoferowanie zestawów o składach większych niż opisane, pod warunkiem iż dodatkowe elementy zestawów nie są na stałe zintegrowane z serwetami głównymi.Zestaw serwet uniwersalnych w składzie:
a) 1 szt. serweta 175 x 175 cm, wyposażona w taśmę lepną, wzmocniona w strefie krytycznej wysokochłonną warstwą o gramaturze min. 50 g/m2;
b) 1 szt. serweta 240 x 150 cm, wyposażona w taśmę lepną, wzmocniona w strefie krytycznej wysokochłonną warstwą o gramaturze min. 50 g/m2;
c) 1 szt. serweta stanowiąca owinięcie zestawu 150 x 190 cm, warstwa chłonna w rozmiarze 75 x 190 cm;
d) 1 szt. taśma lepna 9 x 49 cm;
e) 1 szt. osłona na stolik 79 x 145 cm, warstwa chłonna 65 x 85 cm;
f) 4 szt. celulozowe ręczniki chłonne 18 x 25 cm;
g) 2 szt. serwety 90 x 75 cm z taśmą lepną, wzmocnione w strefie krytycznej wysokochłonną warstwą, o gramaturze min. 50 g/m2
Zestaw spełniający wymagania wysokie wg normy PN EN 13795 1-3 (lub równoważnej), przy czym nieprzemakalność serwet podstawowych w strefie krytycznej na poziomie min. 870 cm H2O przy jednoczesnej wytrzymałości na wypychanie/rozrywanie w strefie krytycznej na poziomie min. 165 kPa. Materiał podstawowy obłożenia składający się z min. 4 warstw: warstwy chłonnej o gramaturze min. 23 g/m2, folii PE 40-45 mikronów, oraz warstwy papierowej min. 20 g/m2. Dopuszcza się tolerancje rozmiarów +5%. Zestaw posiadający informację o dacie ważności i nr serii w postaci naklejki do umieszczenia na karcie pacjenta.</t>
  </si>
  <si>
    <t>Zestawy do obłożenia pola operacyjnego:
- gramatura materiału podstawowego (włókniny) min. 54 g/m2;
- gramatura dodatkowej warstwy absorpcyjnej w obszarach wzmocnień wg opisu w poszczególnych pozycjach;
- produkt do transportu zapakowany w sposób bezpieczny tj. w 2 kartony;
- zawartość zestawu owinięta w papier krepowy lub w jedną z serwet z zestawu i umieszczona w blistrze;
- podane składy są składami minimalnymi - dopuszcza się zaoferowanie zestawów o składach większych niż opisane, pod warunkiem iż dodatkowe elementy zestawów nie są na stałe zintegrowane z serwetami głównymi.Zestaw podstawowy serwet uniwersalnych, wykonanych w strefie krytycznej z chłonnego, wytrzymałego min. dwuwarstwowego laminatu nieprzemakalnego (folia PE/włóknina) o gramaturze min. 59 g/m2. Skład i wymiary zestawu:
a) 1 szt. serweta na ekran anestezjologiczny o wymiarach 240 x 150 cm ;
b) 1 szt. serweta dolna o wymiarach 175 x 175 cm;
c) 2 szt. serwety boczne o wymiarach 90 x 75 cm;
d) 4 szt. celulozowe ręczniczki chłonne o wymiarach 19 x 25 cm;
e) 1 szt. taśma lepna o wymiarach 9 x 49 cm;
f) 1 szt. serweta na stolik instrumentariuszki o wymiarach 140 x 190 cm;
g) 1 szt. osłona na stolik Mayo o wymiarach 79 x 145 cm, wzmocnienie pokrywające całą powierzchnie blatu.
Zestaw spełniający wymagania normy PN EN 13795 1-3 (lub równoważnej). Na opakowaniu odklejana etykieta z numerem serii, datą ważności produktu. Dopuszcza się tolerancje rozmiarów +5%. Zestaw posiadający informację o dacie ważności i nr serii w postaci naklejki do umieszczenia na karcie pacjenta.</t>
  </si>
  <si>
    <t>Zestawy do obłożenia pola operacyjnego:
- gramatura materiału podstawowego (włókniny) min. 54 g/m2;
- gramatura dodatkowej warstwy absorpcyjnej w obszarach wzmocnień wg opisu w poszczególnych pozycjach;
- produkt do transportu zapakowany w sposób bezpieczny tj. w 2 kartony;
- zawartość zestawu owinięta w papier krepowy lub w jedną z serwet z zestawu i umieszczona w blistrze;
- podane składy są składami minimalnymi - dopuszcza się zaoferowanie zestawów o składach większych niż opisane, pod warunkiem iż dodatkowe elementy zestawów nie są na stałe zintegrowane z serwetami głównymi.
Sterylny Zestaw Uniwersalny w składzie:
a) 1 szt. serweta górna o wymiarach 300 x 175 cm, z taśmą samoprzylepną i dodatkową warstwą chłonną w strefie krytycznej;
b) 2 szt. serwety boczne o wymiarach 90 x 75 cm, z taśmą samoprzylepną na całej długości serwety, oraz dodatkową warstwą chłonną w strefie krytycznej;
c) 1 szt. serweta dolna o wymiarach 175 x 175 cm, z taśmą samoprzylepną i dodatkową warstwą chłonną w strefie krytycznej.
Serwety na brzegach lepnych zintegrowane są z samoprzylepną elastyczną folią chirurgiczną o wymiarach 5 x 38-40 cm, usytuowaną w strefie krytycznej wyrobu. Serwety wykonane z laminatu czterowarstwowego (strefa krytyczna), jedną z warstw stanowi folia PE, gramatura laminatu &gt; 125 g/m2 (strefa krytyczna), wysoka odporność na przenikanie cieczy (ciśnienie hydrostatyczne) na całej powierzchni serwety &gt; 850 cm H2O, wytrzymałość na wypychanie na sucho (strefa krytyczna) &gt; 280 kPa, niski poziom pylenia ≤ 2,6 log10 (liczby cząstek).
d) 1 szt. nieprzemakalna taśma samoprzylepna o wymiarach 9 x 49 cm (jedną z warstw stanowi folia PE);
e) 4 szt. ręczniki chłonne 18 x 25 cm;
f) 1 szt. osłona na stolik Mayo 79 x 145 cm;
g) 1 szt. serweta na stolik (owinięcie zestawu) o wymiarach 150 x 190 cm.
Dopuszcza się tolerancję rozmiarów serwet +5%, tolerancja dla pozostałych elementów zestawu +3 cm. Zestaw posiadający informację o dacie ważności i nr serii w postaci naklejki do umieszczenia na karcie pacjenta.</t>
  </si>
  <si>
    <t>Zestaw do obłożenia pola operacyjnego:
- gramatura materiału podstawowego (włókniny) min. 54 g/m2;
- gramatura dodatkowej warstwy absorpcyjnej w obszarach wzmocnień wg opisu w poszczególnych pozycjach;
- produkt do transportu zapakowany w sposób bezpieczny tj. w 2 kartony;
- zawartość zestawu owinięta w papier krepowy lub w jedną z serwet z zestawu i umieszczona w blistrze;
- podane składy są składami minimalnymi - dopuszcza się zaoferowanie zestawów o składach większych niż opisane, pod warunkiem iż dodatkowe elementy zestawów nie są na stałe zintegrowane z serwetami głównymi.
Zestaw do zabiegów ginekologicznych w składzie:
a) 1 szt. serweta chirurgiczna do zabiegów ginekologicznych o wymiarach 200/355 x 209 cm zintegrowana z ekranem anestezjologicznym i nogawicami, posiadająca samoprzylepny otwór w okolicy krocza o wymiarach 17/8 x 28 cm otoczony warstwą chłonną i dwa mankiety do mocowania. Serweta wyposażona w zintegrowany worek do przechwytywania płynów z możliwością podłączenia drenu;
b) 1 szt. serweta chirurgiczna pod pośladki 75 x 100 cm;
c) 1 szt. osłona na stolik Mayo 79 x 145 cm;
d) 1 szt. serweta na stolik (owinięcie zestawu) 150 x 190 cm;
e) 4 szt. ręczniki chłonne 18 x 25 cm.
Zestaw spełniający wymagania wysokie wg normy PN EN 13795 1-3 (lub równoważnej) przy jednoczesnej wytrzymałości na wypychanie w strefie krytycznej min. 120 kPa. Dopuszcza się tolerancję rozmiarów serwet + 5%, tolerancja rozmiaru w przypadku otworów + 2 cm, tolerancja w przypadku pozostałych elementów zestawu + 3 cm. Zestaw posiadający informację o dacie ważności i nr serii w postaci naklejki do umieszczenia na karcie pacjenta.</t>
  </si>
  <si>
    <t>Zestawy do obłożenia pola operacyjnego:
- gramatura materiału podstawowego (włókniny) min. 54 g/m2;
- gramatura dodatkowej warstwy absorpcyjnej w obszarach wzmocnień wg opisu w poszczególnych pozycjach;
- produkt do transportu zapakowany w sposób bezpieczny tj. w 2 kartony;
- zawartość zestawu owinięta w papier krepowy lub w jedną z serwet z zestawu i umieszczona w blistrze;
- podane składy są składami minimalnymi - dopuszcza się zaoferowanie zestawów o składach większych niż opisane, pod warunkiem iż dodatkowe elementy zestawów nie są na stałe zintegrowane z serwetami głównymi.
Zestaw do zabiegów urologicznych. Obłożenie do PCNL w rozmiarze 175 × 300 cm, posiadające samoprzylepny otwór wypełniony folią chirurgiczną z wycięciem ø 5 cm oraz worek 110 x 65 cm do przechwytywania płynów, wyposażony w sztywnik oraz podłączenie do ssaka. Obłożenie posiadające zintegrowane organizatory przewodów. Serweta wykonana w strefie krytycznej z laminatu trójwarstwowego: włókniny wiskozowej o gramaturze 23 g/m2, folii PE 40 μm oraz warstwy chłonnej o gramaturze 50 g/m2. 
Obłożenie spełniające wymagania wysokie strefy krytycznej na całej powierzchni zgodnie z normą PN EN 13795 (lub równoważną) przy jednoczesnej odporności na rozerwanie na sucho/mokro wynoszącej 202/160 kPa. Zestaw posiadający informację o dacie ważności i nr serii w postaci naklejki do umieszczenia na karcie pacjenta.</t>
  </si>
  <si>
    <t>Zestawy do obłożenia pola operacyjnego:
- gramatura materiału podstawowego (włókniny) min. 54 g/m2;
- gramatura dodatkowej warstwy absorpcyjnej w obszarach wzmocnień wg opisu w poszczególnych pozycjach;
- produkt do transportu zapakowany w sposób bezpieczny tj. w 2 kartony;
- zawartość zestawu owinięta w papier krepowy lub w jedną z serwet z zestawu i umieszczona w blistrze;
- podane składy są składami minimalnymi - dopuszcza się zaoferowanie zestawów o składach większych niż opisane, pod warunkiem iż dodatkowe elementy zestawów nie są na stałe zintegrowane z serwetami głównymi.
Zestaw do zabiegów urologicznych TUR, sterylny jednorazowy. Skład zestawu:
a) 1 szt. serweta chirurgiczna do przezcewkowych zabiegów urologicznych o wymiarach 175/270 x 180 cm zintegrowana z nogawicami, posiadająca otwór samoprzylepny w okolicy jamy brzusznej (ø 8 cm), otwór na prącie (ø 5 cm) i osłonę na palec do badania per rectum. Serweta posiada worek do przechwytywania płynów z sitem i podłączeniem do drenu,
b) 1 szt. ręcznik chłonny 18 x 25cm;
c) 1 szt. samoprzylepny organizator przewodów 9 × 18 cm;
d) 1 szt. serweta na stolik - (owinięcie zestawu) 150 × 190 cm.
Serweta wykonana z laminatu dwuwarstwowego: włókniny wiskozowej o gramaturze 23 g/m2, folii PE 40 μm; odporność na przenikanie cieczy (ciśnienie hydrostatyczne) na całej powierzchni serwety 140 cm H2O; wytrzymałość na wypychanie na sucho/mokro (strefa krytyczna) 30/28 N, serweta spełniająca wymagania PN EN 13795 (lub równoważnej). Produkt sterylizowany zgodnie z normami wymaganymi prawem. Dopuszcza się tolerancję rozmiarów serwet + 5%, tolerancja rozmiaru w przypadku otworów + 2 cm, tolerancja w przypadku pozostałych elementów zestawu + 3 cm. Zestaw posiadający informację o dacie ważności i nr serii w postaci naklejki do umieszczenia na karcie pacjenta.</t>
  </si>
  <si>
    <t>Sterylny zestaw do obłożenia, używany w czasie brachyterapii HDR gruczołu krokowego.
- serweta główna na pacjenta wykonana z laminatu (folia PE 40 mikronów i włóknina wiskozowa 23 g / m2) musi spełniać wymagania wysokie wg normy PN EN 13795 (lub równoważnej), odporność na przenikanie cieczy w strefie krytycznej min. 900 cm H2O, wytrzymałość na wypychanie (na sucho/mokro) 102/50 kPa;
- sterylny zestaw owinięty w serwetę nieprzemakalną, opisany i zapakowany w rękaw papierowo- foliowyZestaw wieloelementowy w składzie:
a) 1 szt. serweta chirurgiczna do zabiegów ginekologicznych w rozmiarze 150 x 235 cm, zintegrowana z ekranem anestezjologicznym i nogawicami, posiadająca otwór w okolicy krocza;
b) 1 szt. serweta pod pośladki ze zintegrowaną kieszenią do przechwytywania płynów w rozmiarze 85 x 120 cm;
c) 1 szt. serweta operacyjna z taśmą samoprzylepną w rozmiarze 50 x 50 cm;
d) 1 szt. serweta operacyjna w rozmiarze 75 x 90 cm;
e) 1 szt. taca wykonana z polipropylenu w rozmiarze 14 x 24 x 2,5 cm o pojemności 700 ml w kolorze niebieskim;
f) 1 szt. taca wykonana z polipropylenu w rozmiarze 11 x 13 x 5 cm o pojemności 750 ml w kolorze niebieskim;g) 1 szt. strzykawka 2-częsciowa, 10 ml;
h) 1 szt. taśma lepna w rozmiarze 9 x 49 cm;
i) 1 szt. cewnik Foleya sylikonowy/lateksowy 16 Ch, 40 cm 2W, 2 otwory (balonik 5-10 ml);
j) 50 szt. kompresy gazowe w rozmiarze 10 x 10 cm (gaza 17-nitkowa, 8 warstwowa);
k) 1 szt. worek do zbiórki moczu 2 l z zaworem;
l) 1 szt. osłona na stół narzędziowy (owinięcie zestawu) w rozmiarze 100 x 150 cm, obszar chłonny 75 x 150 cm.</t>
  </si>
  <si>
    <t>Jednorazowy sterylny retraktor do 360 stopni obwodowego, atraumatycznego rozwarcia rany chirurgicznej, składający się z dwóch obręczy połączonych trwałym poliuretanem, wolny od lateksu i dehp. Górna obręcz retrakcyjna sztywna, retraktor łatwy do skręcania, wytrzymały na rozdarcie.</t>
  </si>
  <si>
    <t>Rozmiar S: długość lini cięcia 2,5-6 cm, długości rękawa min. 18 cm.</t>
  </si>
  <si>
    <t>Rozmiar M: długość lini cięcia 5-9 cm, długości rękawa min. 18 cm.</t>
  </si>
  <si>
    <t>Rozmiar L: długość lini cięcia 9-14 cm, długości rękawa min. 25 cm</t>
  </si>
  <si>
    <t>Rozmiar XL: długość lini cięcia 11-17 cm, długości rękawa min. 34 cm.</t>
  </si>
  <si>
    <t>Rozmiar XXL: długość lini cięcia 17-25 cm, długości rękawa min. 36 cm.</t>
  </si>
  <si>
    <t>System dostępu laparoskopowego w rozmiarze s (small) składający się z:
1) retraktora ran chirurgicznych o dwóch obręczach, połączonych trwałym poliuretanem, wolny od lateksu I dehp, dostosowany do długości linii cięcia 2,5-6 cm, średnica górnego pierścienia 9,5-10 cm, długość rękawa min. 18 cm;
2) szczelnej pokrywki retraktora z uszczelką utrzymującą odmę oraz możliwością wprowadzenia trokara do12 mm.</t>
  </si>
  <si>
    <t>System dostępu laparoskopowego w rozmiarze m (medium), składający się z:
1) retraktora ran chirurgicznych o dwóch obręczach, połączonych trwałym poliuretanem, wolny od lateksu I dehp, dostosowany do długości linii cięcia 5-9 cm, średnica górnego pierścienia 12,5-13 cm, długość rękawa min. 18 cm;
2) szczelnej pokrywki retraktora z uszczelką utrzymującą odmę oraz możliwością wprowadzenia trokara do 12 mm.</t>
  </si>
  <si>
    <t>Port transanalny do zabiegów laparoskopowych metodą TATME lub TEM w skład którego wchodzą nakładka żelowa, 5,5 cm dostęp laparoskopowy, 4 szt kaniul 10 mm oraz 1 szt trzpienia 10 mm oraz system utrzymujący odmę.</t>
  </si>
  <si>
    <t xml:space="preserve">szt. </t>
  </si>
  <si>
    <t xml:space="preserve">Zestaw trokarów skladających się z 
2 szt. gładkich kaniuli 5mm, długość kaniuli 100mm, system fiksacji w powłokach złożony z symetrycznego bez lateksowego balonu o pojemności 5 ml oraz dysku retencyjnego. Dwustopniowy zawór gazowy z dodatkowym zaworem automatycznym do napompowania balonu. Zdejmowana głowica pozwalająca na pobieranie tkanek i wycinków do biopsji podczas zabiegu oraz na szybką desuflację pozabiegową. System podwójnej uszczelki nie wymagający redukcji do pracy z narzędziami od 4,47 do 6,8 mm.
1 szt. Obturator do kaniuli 5mm, długość 100mm do wyboru przez zamawiającego z atraumatycznym separatorem tkankowym wyprofilowanym skrętnie bez noża ani plastikowych ostrych krawędzi z otworem pozwalającym na bezpośrednią insuflację lub obturator ostrzowy z zaokrąglonym, płaskim ostrzem i jednostronną osłoną, informacja zwrotna dźwiękowa i wizualna o zabezpieczonym ostrzu podczas wprowadzania. 
1 szt. Strzykawka 5ml. </t>
  </si>
  <si>
    <t>Trokar optyczny 11mm, długość kaniuli 100mm, system fiksacji w powłokach złożony z symetrycznego bezlateksowego balonu o pojemności 5 ml oraz dysku retencyjnego. Dwustopniowy zawór gazowy z dodatkowym zaworem automatycznym do napompowania balonu. Zdejmowana głowica pozwalająca na pobieranie tkanek i wycinków do biopsji podczas zabiegu oraz na szybką desuflację pozabiegową. System podwójnej uszczelki nie wymagający redukcji do pracy z narzędziami od 4,7 do 11,4 mm. 
Obturator do wyboru przez zamawiającego z atraumatycznym separatorem tkankowym wyprofilowanym skrętnie bez noża ani plastikowych ostrych krawędzi z otworem pozwalającym na bezpośrednią insuflację lub obturator ostrzowy z zaokrąglonym, płaskim ostrzem i jednostronną osłoną, informacja zwrotna dźwiękowa i wizualna o zabezpieczonym ostrzu podczas wprowadzania. 
Do zestawu dołączona strzykawka 5ml.</t>
  </si>
  <si>
    <t>Trokar optyczny 12mm, długość kaniuli 100mm, system fiksacji w powłokach złożony z symetrycznego bezlateksowego balonu o pojemności 5 ml oraz dysku retencyjnego. Dwustopniowy zawór gazowy z dodatkowym zaworem automatycznym do napompowania balonu. Zdejmowana głowica pozwalająca na pobieranie tkanek i wycinków do biopsji podczas zabiegu oraz na szybką desuflację pozabiegową. System podwójnej uszczelki nie wymagający redukcji do pracy z narzędziami od 4,7 do 13,2 mm. 
Obturator do wyboru przez zamawiającego z atraumatycznym separatorem tkankowym wyprofilowanym skrętnie bez noża ani plastikowych ostrych krawędzi z otworem pozwalającym na bezpośrednią insuflację lub obturator ostrzowy z zaokrąglonym, płaskim ostrzem i jednostronną osłoną, informacja zwrotna dźwiękowa i wizualna o zabezpieczonym ostrzu podczas wprowadzania. 
Do zestawu dołączona strzykawka 5ml.</t>
  </si>
  <si>
    <t>Zaawansowana platforma dostępu umożliwiająca minimalnie inwazyjną chirurgię jednego nacięcia.
Rozmiar platformy do wyboru przez zamawiającego: dla nacięcia od 1,5 do 7 cm lub od 1,5 do 4 cm.
Zestaw składa się z: 
1. Sterylnego retraktora ran do 360 stopni obwodowego, atraumatycznego rozwarcia rany chirurgicznej, składający się z dwóch obręczy połączonych trwałym poliuretanem, wolny od lateksu i dehp. Górna obręcz retrakcyjna sztywna, retraktor łatwy do skręcania, wytrzymały na rozdarcie.
2. Pętli, umożliwiającej usunięcie retraktora po zabiegu.
3. Żelowej nakładki uszczelniającej, pozwalającej na utrzymanie odmy otrzewnową z zintegrowanym portem insuflacyjnym, portem odprowadzenia dymu oraz dźwignią mocującą. Materiał nakładki pozwala na wybór miejsca oraz ilość tulei do wprowadzenia. 
4. 3 szt. Tulei 10mm do wprowadzenia narzędzi 4,8-10,1 mm
5. 1 szt. Tulei 12mm do wprowadzenia narzędzi 4,8- 13,2 mm
6. 1 szt. Obturatora</t>
  </si>
  <si>
    <t>System laparaskopowy umożliwiający szybkie przełączanie między dostępem ręcznym, prostą techniką laparoskopową i otwartą techniką chirurgiczną. System dedykowany do nacięcia od 5 do 9 cm. System składa się z:
1. Sterylnego retraktora ran do 360 stopni obwodowego, atraumatycznego rozwarcia rany chirurgicznej, składający się z dwóch obręczy połączonych trwałym poliuretanem, wolny od lateksu i dehp. Górna obręcz retrakcyjna sztywna, retraktor łatwy do skręcania, wytrzymały na rozdarcie.
2. Żelowej nakładki uszczelniającej z dźwignią mocującą, umożliwiającej nielimitowaną wymianę rąk i narzędzi przy zachowaniu odmy otrzewnowej. 
Port żelowy umożliwia jednoczesne wprowadzenie do 3 trokarów.</t>
  </si>
  <si>
    <t>Jednorazowy system ssania i płukania uszczelniony podówjnymi systemami uszczelek typu 'o' ring, posiadający dwie możliwości uchwytu pistoletowy lub wzdłużny, atraumatyczne metalowe kaniule wraz z otworami irygacyjnymi średnica 5 i 10 mm o długości 320 mm i 420 mm do wyboru przez zamawiającego przy składaniu zamówienia</t>
  </si>
  <si>
    <t xml:space="preserve">Przyrząd do przetaczania płynów infuzyjnych całość bez ftalanów i lateksu ( informacja nadrukowana na opakowaniu)i  z:   igłą biorczą dwukanałową( ABS) z kryzą ograniczającą, osłonką żebrowaną igły biorczej hydrofobowym, przeciwbakteryjnym filtrem powietrza, komorą kroplową 20 kropli = 1ml ± 0,1ml  wolna od PVC o długości min. 80mm w części przezroczystej , z odpowietrznikiem, zatyczka filtra  w kolorze niebieskim,  pojemność komory 18 ml, aktywną powierzchnia filtracyjna min. 15 cm² filtr płynu 15 µm,zaciskaczem rolkowym wyposażony w uchwyt na dren oraz możliwość zabezpieczenia igły biorczej po użyciu (dodatkowy otwór/pochewka), nazwa producenta bezpośrednio na przyrządzie( zacisk rolkowy),  dren o dł. 150 cm wyposażone w opaskę lub gumkę stabilizującą dren wewnątrz opakowania,łącznika stożkowego Luer-Lock ,osłonki łącznika Luer-Lock. Opakowanie folia-papier,sterylny
  </t>
  </si>
  <si>
    <t>dren do leków światłoczułych (bursztynowy)</t>
  </si>
  <si>
    <t>dren  przezroczysty</t>
  </si>
  <si>
    <t xml:space="preserve">Przyrząd do przetaczania krwi i preparatów krwiopochodnych/ transfuzji ,całość bez ftalanów i lateksu ( informacja nadrukowana na opakowaniu)i  z:   igłą biorczą dwukanałową( ABS) z kryzą ograniczającą, osłonką żebrowaną igły biorczej, hydrofobowym, przeciwbakteryjnym filtrem powietrza,filtrem krwi o wielkości oczek 200 µm,komorą kroplową 20 kropli = 1ml ± 0,1ml  wolna od PVC o długości min. 80mm w części przezroczystej , z odpowietrznikiem, zatyczka filtra  w kolorze czerwonym,  pojemność komory 18 ml, aktywną powierzchnia filtracyjna min. 15 cm²,zaciskaczem rolkowym wyposażony w uchwyt na dren oraz możliwość zabezpieczenia igły biorczej po użyciu (dodatkowy otwór/pochewka), nazwa producenta bezpośrednio na przyrządzie,  dren o dł. 150 cm wyposażone w opaskę lub gumkę stabilizującą dren wewnątrz opakowania,łącznika stożkowego Luer-Lock ,osłonki łącznika Luer-Lock. Opakowanie kolorystyczne - nadruk w kolorze czerwonym, folia-papier, sterylna, opakowanie
  </t>
  </si>
  <si>
    <t>Żel do USG a 500 ml</t>
  </si>
  <si>
    <t>Żel do EKG a 500 ml</t>
  </si>
  <si>
    <t>Żel  jałowy na bazie wody z polimerami, bezwonny, nietłusty do badań diagnostycznych USG, zapakowany w jałowe aluminiowe saszetki a 20 g dodatkowo zapakowane w opakowanie papier/folia</t>
  </si>
  <si>
    <t>szt. (sasz.)</t>
  </si>
  <si>
    <t>Maska tlenowa z workiem z drenem 2,1 m . Anatomiczna plastyczna maska wykonana z przezroczystego tworzywa medycznego, regulowany metalowy klips nosowy. Znormalizowane końcówki drenu umożliwiają połączenie ze źródłem tlenu na wcisk .Rezerwuar tlenu (worek)  ok.1000 ml , otwory   lub otwór boczny  z zastawką jednokierunkowa  .Do wysokich stężeń - od 80% do 100% tlenu.Pakowana pojedynczo, sterylna.Rozmiar S,M,L,XL wybierany każdorazowo przez Zamawiającego</t>
  </si>
  <si>
    <t>Kaniula dotętnicza stanowiąca  system dostępu naczyniowego do inwazyjnego pomiaru ciśnienia tętniczego oraz do pobierania krwi tętniczej., wykonana z PTFE bez lateksu i pVC, zawierająca zawór odcinający suwakowo-kulkowy (Przy użyciu stalowej kulki występującej w mechanizmie zaworu następuje zaciśnięcie kanalika z tworzywa sztucznego) co zapobiega cofaniu się krwi, wsztywnym  opakowaniu odpornym na przypadkowe rozdarcia,o średnicy 20 G (1,1 mm) i długości 45 mm, ,umożliwiając przepływ 49 ml/min. skrzydełka boczne posiadają okrągłe otwory ułatwiające podszycie Oznaczona kodem kolorystycznym czewonym( suwak).Widoczna w uSG.</t>
  </si>
  <si>
    <t>Koreczek uniwersalny, jednorazowy, sterylny:</t>
  </si>
  <si>
    <t>Do zamknięcia kaniuli( luer-lock),sterylny, biały stosowany do zamknięcia wlotu kaniuli, zapewnia szczelność i zapobiega wypływaniu krwi,bez DEHP lateksu,produkt sterylny , pakowany pojedyńczo , w opakowaniu 100 szt</t>
  </si>
  <si>
    <t>Typu combi ,dwufunkcyjny (luer-lock), bez DEHP lateksu, wysoce wytrzymały gwarantuje sterylne zamknięcie złączy zestawu infuzyjnego, strzykawek typu luer lock i luer z jednej stony koncówka żeńska z drugiej męska, kolor czerwony,szersza część karbowana ​produkt sterylny, pakowany pojedyńczo , w opakowaniu 100 szt</t>
  </si>
  <si>
    <t>Pętle jednorazowe do polipektomii wykonane z drutu plecionego, usztywnionego. Średnice pętli: 10 mm, 15 mm, 20 mm, 25 mm, 33 mm, długość robocza 240 cm, do kanału roboczego 2,8 mm, kształty: owalne oraz pętle wykonane z usztywnionego drutu, średnice pętli 13 mm, 27 mm, 30 mm; dostępne kształty:owalne. Pętle z potwierdzonym wskazaniem również do polipektomii na zimno zawartej w instrukcji narzędzia (umożliwiające polipektomię na zimno bez użycia prądu).</t>
  </si>
  <si>
    <t>Pętle jednorazowe do polipektomii wykonane z drutu plecionego, giętkiego lub średniogietkiego, wyposażone w wyskalowaną rękojeść pozwalającą na otwieranie dużych pętli przy użyciu jednej ręki. Średnice pętli: 13 mm, 27 mm, 30 mm, długość robocza 240 cm, do kanału roboczego 2,8 mm, kształty: owalne, półksiężycowate. Pętle z potwierdzonym wskazaniem również do polipektomii na zimno zawartej w instrukcji narzędzia (umożliwiające polipektomię na zimno bez użycia prądu)</t>
  </si>
  <si>
    <t xml:space="preserve">Igła pólautomatycznado biopsji BAG. Zestaw jednorazowego przyrządu do biopsji gruboigłowej, obejmujący: 
- jednorazowy przyrząd do biopsji gruboigłowej (zbudowany z igły z podziałką i wzmocnieniem do obrazu USG, tłoczka oznaczonego kolorem w zależności od rozmiaru, posiadający wskaźnik głebokości penetracji 10 mm i 20mm),
- kompatybilną jednorazową igłę współosiową do biopsji składającą się z kaniuli zewnętrznej z dołączoną żeńską piastą ostrza typu luer-lock oraz wewnętrznego ostrza typu trokar z dołączoną męską piastą typu luer- lock, ostrza o tępej końcówce z dołączoną męską piastą typu luer-lock oraz elastycznego ogranicznika głębokości w formie pierścienia nasuwanego na ostrze oznaczonego kolorami, odpowiadającymi rozmiarowi jednorazowego przyrządu do biopsji gruboigłowej.
- adapter 10 mm. </t>
  </si>
  <si>
    <t>18G x 10 cm</t>
  </si>
  <si>
    <t>18G x 16 cm</t>
  </si>
  <si>
    <t>18 G x 20 cm</t>
  </si>
  <si>
    <t>18 g x 25 cm</t>
  </si>
  <si>
    <t>14G, 16 CM</t>
  </si>
  <si>
    <t>14G, 10 CM</t>
  </si>
  <si>
    <t>18G 20 CM</t>
  </si>
  <si>
    <t>18G 16 CM</t>
  </si>
  <si>
    <t>18G 10 CM</t>
  </si>
  <si>
    <t>Jednorazowy przyrząd (pistolet) do igłowej biopsji gruboigłowej . Igła jednorazowa sterylna zintegrowana z jednorazowym " pistoletem" z dwoma przyciskami umożliwiającymi strzał z tyłu oraz na lewym boku rękojeści. Długośc strzału 22mm. Rękojeść zopatrzona w zabezpieczenie przed stoczeniem się ze stolika. .Rozmiary oznaczone odpowiednio kolorami</t>
  </si>
  <si>
    <t>Marker tkankowy przeznaczony do mocowania do tkanek miękkich w polu zabiegu podczas otwartej lub przezskórnej biopsji, w celu radiograficznego oznaczenia miejsca procedury biopsji; igła ze znacznikiem, jednorazowa, sterylna, z klipsami tytanowymi w różnych rozmiarach i kształtach (wstążka, skrzydełko, cewki), z włóknami polimerowymi do identyfikacji miejsca po biopsji gruboigłowej umieszczone w penie, w rozmiarach: 17G - długość igły 10 i 12 cm, igły z klipsami tytanowymi w kształcie pętli, z zastosowaniem przy MR bez włókien polimerowych w rozmiarze 17G - długość igły 10 i 12 cm.</t>
  </si>
  <si>
    <t>Znacznik tkankowy, wykonany z nitinolu, samomocujący, umieszczony w aplikatorze z oznaczeniem igły co 1 cm. Kształt ringu, zapewniający widoczność w obrazie USG, mammografii oraz MRI, zabezpieczający przed migracją w tkankach miękkich. Znacznik umieszczony w niezależnej igle w rozmiarze 17G 10cm. Aplikator posiada czerwony wskaźnik informujący o odblokowaniu znacznika.</t>
  </si>
  <si>
    <t>Dzierżawa urządzeń</t>
  </si>
  <si>
    <t>Wartość początkowa urządzenia
brutto (zł)</t>
  </si>
  <si>
    <t>Ilość
miesięcy</t>
  </si>
  <si>
    <t>miesiąc</t>
  </si>
  <si>
    <t>sondy jednorazowego użytku z igłą o długości użytkowej 10 cm, 10 G. Przestrzeń martwa: 0,7 cm</t>
  </si>
  <si>
    <t>sondy jednorazowego użytku z igłą o długości użytkowej 10 cm, 12 G. Przestrzeń martwa: 0,5 cm</t>
  </si>
  <si>
    <t>sondy jednorazowego użytku z igłą o długości użytkowej 10 cm, 14 G. Przestrzeń martwa: 0,4 cm</t>
  </si>
  <si>
    <t>Sonda( igła)  do próżniowej biopsji piersi pod kontrolą RTG o długościach 15,12,9, kompatybilna z urządzeniem Mammotome Revolve (używanym przez zamawiającego ) - zintegrowanym z igłą</t>
  </si>
  <si>
    <t>rozmiar 8G</t>
  </si>
  <si>
    <t>rozmiar 10G</t>
  </si>
  <si>
    <t>Sonda (igła) do biopsji piersi pod kontrolą USG,kompatybilna z urządzeniem Mammotome Revolve EX  ( używanym przez zamawiającego ) oraz Mammotome Revolve( używanym przez zamawiającego )  Dwa tryby prędkości pracy noża tnącego igły biopsyjnej. Możliwość podania znieczulenia w trakcie biopsji bez konieczności wyciągania igły z piersi. Zintegrowany z igłą system zarządzania tkankami umożliwiający transport każdej pobranej próbki do osobnego pojemnika. Umożliwia transport tkanek do numerowanych komór gotowych do badania histopatologicznego. Zintegrowane z igłą biopsyjną 4 pojemniki na pobrane próbki. 3 pojemniki mogące pomieścić do 25 próbek każdy oraz 1 pojemnik mogący pomieścić próbkę do każdorazowej weryfikacji przez operatora. System rotacyjny noża tnącego. Regulacja wielkości komory biopsyjnej w tej samej igle bez wyjmowania igły z piersi: komora pełna, komora 18 mm i komora 12 mm.</t>
  </si>
  <si>
    <t>Wymienne pojemniki próżniowe 800cc kompatybilne z urządzeniem Mammotome revolve ( używanym przez zamawiającego)</t>
  </si>
  <si>
    <t>Dodatkowy pojemnik na wycinki SMS kompatybilny z urządzeniem Mammotome Revolve ( używanym przez zamawiajacego)</t>
  </si>
  <si>
    <t>Znaczniki tkankowe, w tym hydrożelowe (otwarta cewka, motyl, cewka) 8G, 10 G, 15G kompatybilne z urządzeniem Mammotome Revolve (używanym przez zamawiającego), 
zapewniające długotrwałą widocznośc w badaniu USG (do 6 miesięcy), w mammografii oraz MRI (trwale)</t>
  </si>
  <si>
    <t>Prowadnice do sond (igieł) 8G i 10G kompatybilne z urządzeniem Mammotome revolve (używanym przez zamawiającego)</t>
  </si>
  <si>
    <t>Nazwa handlowa i typ
/ Rok produkcji urządzenia</t>
  </si>
  <si>
    <t>Producent</t>
  </si>
  <si>
    <t>Czynsz
dzierżawny
za 1 miesiąc</t>
  </si>
  <si>
    <t>VAT
(%)
brutto (zł)</t>
  </si>
  <si>
    <t>Czynsz
dzierżawny
za wszystkie miesiące
brutto (zł)</t>
  </si>
  <si>
    <t>Uchwyt monopolarny jednorazowy jałowy z elektrodą nożową, dwoma przyciskami cięcia i koagulacja, przewodem o dł. 3 m, złączem trójbolcowym oraz elektrodą z trzonkiem 2,4 mm</t>
  </si>
  <si>
    <t>Włóknina hemostatyczna, strukturalna, nieutkana o gęstej strukturze splotu , nierozwarstwialna, ze 100%  nieregenerowanej lub regenerowanej, oksydowanej celulozy o działaniu bakteriobójczym, potwierdzonym badaniami klinicznymi i przedklinicznym in vivo  lub in vitro. Niskie ph 2,5-3,5 w kontakcie z krwia hamujace rozwój szczepów MRSA, MRSE, PRSP, VRE, E. COLI. okres wchłaniania 7-14 dni</t>
  </si>
  <si>
    <t>rozmiar 2,5 cm x 5,2 cm</t>
  </si>
  <si>
    <t>rozmiar 10,2 x 5,2 cm</t>
  </si>
  <si>
    <t>Jednorazowa pompa elastomerowa, o twardej stabilnej obudowie ,zbiornik z poliizoprenu . Pompa musi mieć możliwość napełnienia przy pomocy urządzenia dozującego Diana( używanego przez Zamawiającego)-dostosowana kształtem  i miejscem napełnienia bez  konieczności użycia dodatkowych akcesoriów,  objętość  nominalna  240-250 ml,  objetośc max. 300-330 ml( niezmienność parametrów)l, posiadająca obudowę kodowaną kolorem lub oznaczoną kolorem za pomoca etykiety w zależności od prędkości przepływu lub czasu stosowania  i blokującą promienie UVB, UVC i większość promieni UVA, posiadająca filtr cząsteczkowy i dodatkowo może zawierac filtr powietrza , który służy do usunięcia pęcherzyków powietrza na etapie wypełnienia płynem obojętnym oraz ogranicznik przepływu typu Luer Lock, pompa nie może posiadać regulatora prędkości przepływu, nie może zawierać DEHP, naturalnego lateksu objętość szczątkowa leku do 5 ml, długość drenu 90-120 cm, dren odporny na zginanie, wyrób medyczny klasy IIb, sterylna, obudowa posiada linie do oceny postępu wlewu. Wykonawca zapewni torebki ochronne   typu crossbody z regulacja paska  dla pacjenta w ilości min. 20% liczby pomp ( dostarczane na życzenie Zamawiającego)</t>
  </si>
  <si>
    <t>o przepływie 5-5,2 ml/h, nominalny czas pracy 48 h</t>
  </si>
  <si>
    <t>o przepływie 2-2,1 ml/h, nominalny czas pracy 120 h</t>
  </si>
  <si>
    <t>Osłona na głowicę laparoskopową 15,2x244 cm. Osłona przeznaczona do optyk laparoskopowych o średnicy 10 mm, które wymagają trokarów o średnicy 12 mm.Teleskopowo składana osłona z poliuretanu z dołączoną dopasowaną końcówką bezlateksową z klipsem.</t>
  </si>
  <si>
    <t xml:space="preserve">Osłona sterylna na aparaturę medyczną w kształcie kuli </t>
  </si>
  <si>
    <t>65x85 cm</t>
  </si>
  <si>
    <t>140x140 cm</t>
  </si>
  <si>
    <t xml:space="preserve">Podkład medyczny celulozowy podfoliowany lub włókninowy laminowany w rolce , z perforacją co 50 cm, 50 m w rolce. Każda rolka zapakowana Szerokość rolki: </t>
  </si>
  <si>
    <t>38-40 cm</t>
  </si>
  <si>
    <t>48-50 cm</t>
  </si>
  <si>
    <t>58-60 cm</t>
  </si>
  <si>
    <t>Podkład medyczny celulozowy( 100%) w rolce dwuwarstwowy ,  niepylący, powstały ze sklejenia dwóch warstw,delikatnie tłoczony, gramatura 2 x 17 g/m2 ,z perforacją co 38-40 cm lub 48-50 cm, 80 metrów w rolce. Każda rolka zapakowana. O szerokości:</t>
  </si>
  <si>
    <t>'49-50 cm</t>
  </si>
  <si>
    <t>59-60 cm</t>
  </si>
  <si>
    <t>mb.</t>
  </si>
  <si>
    <t>Maska nadkrtaniowa sterylna j.użytku; mankiet bezciśnieniowy, żelowy, nienadmuchiwany, z blokadą nagłośni; stabilizator położenia w jamie ustnej; bloker zgryzu zintegrowany z rurką; kanał umożliwiający wprowadzenie sondy do żołądka; futerał ochronny z określonym rozmiarem oznakowanym kodem kolorystycznym; Rozmiary</t>
  </si>
  <si>
    <t>'3 (30-60kg)</t>
  </si>
  <si>
    <t>4 (50-90kg)</t>
  </si>
  <si>
    <t>5 (&gt;90kg)</t>
  </si>
  <si>
    <t xml:space="preserve">Rurka ustno – gardłowa typu Guedel z miękką atraumatyczną końcówką. Sterylna, jednorazowego użytku.jednoczęściowa konstrukcja bez odrębnego, wewnętrznego blokera zgryzu Wykonana z medycznego PVC, bez lateksu i ftalanów. Anatomiczne wygięcie rurki pozwalające na udrożnienie górnych dróg oddechowych i swobodny przepływ gazów medycznych. Rozmiary kodowane kolorami, numeryczne oznaczenie rozmiaru na rurce. Pakowana pojedynczo. </t>
  </si>
  <si>
    <t xml:space="preserve">Zestaw do nebulizacji składający się z nebulizatora oraz łącznika typu T oraz drenu. 
Nebulizator o pojemności 10ml, skalowany co 2ml, w którym przy przepływie gazu nośnikowego równym 8L/min, 74% cząsteczek aerozolu tworzy cząsteczki o średnicy mniejszej niż 5 mikronów i średnicy MMD 3,1 mikrona. Stożkowa podstawa minimalizująca stratę leku. Nebulizator działa w pozycji pionowej oraz poziomej. Złącze nebulizatora 22F kompatybilne z maskami do nebulizacji, łącznikami T oraz ustnikami.
W zestawie łącznik typu T do wpięcia w układ oddechowy oraz wielokanałowy dren tlenowy o przekroju gwiazdkowym (w razie zagięcia drenu nie zamyka się przepływ tlenu). Długość drenu 1.8m.  </t>
  </si>
  <si>
    <t>Prowadnica do trudnych intubacji, elastyczna, jednorazowa sterylna,, typu Bougie wzmocniona na całej długości, z wygiętym końcem, materiał o własciwościach poślizgowych  znaczniki głębokości co 1 cm. Wymiary 15 CH/70 cm oraz 15 CH/80 cm</t>
  </si>
  <si>
    <t xml:space="preserve">Prowadnica do intubacji jednorazowego użytku, sterylna, elastyczna, miękki koniec dystalny, bez lateksu i ftalanów, średnica 5,0 mm, długość 360 mm - 370 mm </t>
  </si>
  <si>
    <t>Taśma ochronna na oczy dla dorosłych do zakrywania oczu podczas operacji pod znieczuleniem dopasowane do anatomii oka materiał hipoalergiczny i przezroczysty pozwalający na kontrolę rozszerzenia żrenicy bez konieczności zdejmowania taśmy. Kolorowy uchwyt. opak 50 szt.</t>
  </si>
  <si>
    <t>Opatrunek hydrokoloidowy cienki i elastyczny wykonany z 3 hydrokoloidów: karboksymetylocelulozy sodowej, pektyny i żelatyny zawieszonych w macierzy polimerowej - zapewnia optymalne, wilgotne środowisko gojenia ran, półprzeźroczysty, samoprzylepny, wodoodporny</t>
  </si>
  <si>
    <t>'7,5cmx7,5 cm</t>
  </si>
  <si>
    <t>10 cmx10 cm</t>
  </si>
  <si>
    <t>15cm x15 cm</t>
  </si>
  <si>
    <t>Opatrunek hydrokoloidowy zbudowany z 3 hydrokoloidów: karboksymetylocelulozy sodowej, pektyny, żelatyny zawieszonych w macierzy polimerowej - zapewniający szybkie pochłanianie wysięku i wilgotne środowisko gojenia się ran, wodoodporny.</t>
  </si>
  <si>
    <t>'10cm x10 cm</t>
  </si>
  <si>
    <t>20cm x 20 cm</t>
  </si>
  <si>
    <t>Opatrunek chłonny z hydrowłóknistą warstwą kontaktową  , tworzący z wydzieliną postać spoistego żelu dopasowywującego się do łożyska rany. Z wodoodporną poliuretanową warstwą zewnętrzną, umożliwiająca odparowanie nadmiaru wilgoci i zapewniającą ochronę z zewnątrz. Wielowarstwowa część chłonna zawierająca piankę poliuretanową oraz warstwę kontaktową z karboxymetylocelulozy sodowej. Może być stosowany jako opatrunek wtórny .W wersji przylepnej</t>
  </si>
  <si>
    <t>10cm x10 cm</t>
  </si>
  <si>
    <t>17,5 cm x17,5 cm</t>
  </si>
  <si>
    <t>25cm x30 cm</t>
  </si>
  <si>
    <t>Opatrunek  chłonny hydrowłóknisty . Opatrunek pochłania i zamyka nadmiar wysięku wraz ze szkodliwymi komponentami (np. bakterie) w strukturze opatrunku. Żelując w kontakcie z wysiękiem, dopasowuje się do łożyska rany zapewniając optymalną wilgotność i eliminując puste przestrzenie. Nie przywiera przywiera do rany,może być stosowany na rany wymagające wypełnienia, bez oznak infekcji z umiarkowanym lub bardzo wysokim poziomem wysięku.</t>
  </si>
  <si>
    <t>5 cmX5 cm</t>
  </si>
  <si>
    <t>10x10 cm</t>
  </si>
  <si>
    <t>15x15 cm</t>
  </si>
  <si>
    <t>Opatrunek chłonny przeciwbakteryjny składający się z dwóch warstw włókien z karboxymetylocelulozy połączonych przeszyciami tworzących z wydzieliną postać spoistego żelu, z dodatkiem jonów srebra (1,2%) ,EDTA, BeCl, niszczący biofilm i zapobiegający się jego odtwarzaniu.</t>
  </si>
  <si>
    <t>20x30 cm</t>
  </si>
  <si>
    <t>Opatrunek chłonny antybakteryjny, hydrowłóknisty opatrunek piankowy ze srebrem jonowym,. Opatrunek ma zdolność pochłaniania i zamykania nadmiaru wysięku wraz ze szkodliwymi komponentami (np. bakteriami). Żeluje w kontakcie z wysiękiem i dopasowuje się do łożyska rany, zapewniając optymalną wilgotność . Z wodoodporną poliuretanową warstwą zewnętrzną, umożliwiająca odparowanie nadmiaru wilgoci i zapewniającą ochronę z zewnątrz. Wielowarstwowa część chłonna zawierająca piankę poliuretanową oraz warstwę kontaktową z karboxymetylocelulozy sodowej. Może być stosowany jako opatrunek wtórny . W wersji przylepnej</t>
  </si>
  <si>
    <t>Opatrunek piankowy wielowarstwowy  z obramowaniem, wskazany do stosowania w prewencji odleżyn kości krzyżowej. Warstwa przylegająca( przylepna) silikonowa , perforowana  . Opatrunek wchłania równomiernie duże ilości wysięku jest paro i gazo przepuszczalny. Może pozostać na ranie do siedmiu dni. Wartswa zewnętrzna wodoodporna oddychająca  stanowi barierę przeciwbakteryjną i przeciwwirusową.</t>
  </si>
  <si>
    <t>15cmx 15 cm</t>
  </si>
  <si>
    <t>16-16,5 cmx20 cm</t>
  </si>
  <si>
    <t>Kasety do  systemu pompowego Diana( do przygotowania wlewu leku cytotoksycznego)  z systemem spike-uzywany przez Zamawiającego:</t>
  </si>
  <si>
    <t>'kaseta górna</t>
  </si>
  <si>
    <t>kaseta dolna</t>
  </si>
  <si>
    <t>Zamknięty łącznik bezigłowy z męską końcówką typu Luer z kapturkiem zabezpieczającym. Łącznik do przygotowania, transportu i podazy leku cytostatycznego, wytwarzający zamknięty system, który zamyka się samoczynnie po rozłączeniu ze strzykawką lub zestawem kroplówkowym. Łącznik przeźroczysty,  o przepływie min. 150 ml/min, posiadający system uniemozliwiający odkręcenie łącznika od strzykawki</t>
  </si>
  <si>
    <t>Kompatybilny ze strzykawką luer lock przyrząd do bezpiecznego przechowywania i aspiracji leków cytotoksycznych (uniwersalny) do 28 dni przy użyciu systemu pompowego Diana</t>
  </si>
  <si>
    <t>Bezigłowy przejrzysty  zawór łączący  umożliwiający napełnienie pomp elastomerowych płynem infuzyjnym z worka/butelki   za pomocą kasety systemu pompowego Diana</t>
  </si>
  <si>
    <t>Zamknięty system do transferu leków między strzykawkami, złożony z połączonych ze sobą dwóch łączników bezigłowych, zespolonych podstawami korpusow. Łączniki posiadają jednoelementową, silikonową membraną z gładką powierzchnią do dezynfekcji (jednorodna materiałowo powierzchnia styku końcówki Luer na drodze przepływu płynu), prosty tor przepływu, wnętrze pozbawione części mechanicznych i metalowych, umożliwiają przepływ 150 – 160 ml/min. Łączniki działające w systemie podzielnej membrany z wewnętrzną tępą kaniulą. Długość robocza łącznika 2-2,5 cm, długość całkowita 3 cm. Przestrzeń martwa systemu do 0,12 ml. Zestaw nie zawiera lateksu, PCV, DEHP i części metalowych. Produkt sterylny, pakowany pojedynczo.</t>
  </si>
  <si>
    <t xml:space="preserve">Fartuch do przygotowywania cytostatyków, sterylny, posiadający nieprzemakalne wzmocnienia w części przedniej i rękawach, rękaw ściśle przylegający do nadgarstka, fartuch zapinany lub wiązany przy szyi, tylne poły wiązane w troki. Produkt ŚOI  kat III  zgodnie z Rozporządzeniem PE i RE 2016/425 oraz wyrób medyczny spełniający wymogi  MDR spełniający PN EN 13795 1-3, odporny na przenikanie min 10  cytostatyków zgodnie z normą ASTM F739-12, odpowiednio oznakowany.rozmiar L, XL </t>
  </si>
  <si>
    <t>Bolus z żelu olejowego 30x30x1 cm , bez  foli  ochronnej , transparentny  z zatopioną siateczką wzmacniającą  przywierający do powierzchni, do docinania na wymiar , widzialny dla systemu kamer Vision RT , przy zastosowaniu techniki DIBH</t>
  </si>
  <si>
    <t>Koc ogrzewający ( możliwość podgrzewania w urządzeniu podgrzewającym do temp. 55 ºC) lub koc samoogrzewający ( z wkładkami rozgrzewającymi , aktywującymi się po wyjęciu z opakowania pod wpływem powietrza) , jednorazowy, niejałowy, o wymiarach 210 cm (+ -20 cm) x 110 cm (+ - 20 cm) Wykonany z włókniny z poliestrowym wypełnieniem. Delikatny dla skóry, łatwy do stosowania. Przeznaczony do utrzymania temperatury pacjenta na stabilnym poziomie.</t>
  </si>
  <si>
    <t xml:space="preserve">Kompresy gazowe jałowe z nitką RTG 12 warstwowe 17 nitkowe </t>
  </si>
  <si>
    <t>7,5 x 7,5 cm a 10 szt. w opakowaniu</t>
  </si>
  <si>
    <t>10 x 10cm a 10 szt. w opakowaniu</t>
  </si>
  <si>
    <t>10 x 20 cm a 10 szt. w opakowaniu</t>
  </si>
  <si>
    <t>10x10 cm a 4x10 szt (przewiązanych nitką lub papierową tasiemką ( a 40 szt) zapakowanych w torebce foloiowo-papierowej)</t>
  </si>
  <si>
    <t>Kompres gazy jałowej 17- nitkowej 8 warstw, 10 x 100 cm , z nitką RTG i tasiemka , sterylizowany parą wodną , zapakowany w torebkę foliowo-papierową , opatrzony etykietą z dwoma metkami samoprzylepnymi , informującymi o kodzie wyrobu , serii , dacie ważności , opakowanie a 5 szt.</t>
  </si>
  <si>
    <t>Serweta operacyjna z gazy jałowej, 17 nitek, 4 warstwy, 45 cm x 45 cm z nitką radiacyjną (z dłuższą tasiemką), w opakowaniu 2 szt.</t>
  </si>
  <si>
    <t>op</t>
  </si>
  <si>
    <t>Jednorazowa, sterylna szczoteczka do rurek tracheostomijnych prosta  długość całkowita 23 cm,</t>
  </si>
  <si>
    <t>'długość włosia na szczotce 12 cm, średnica włosia 1,5 cm</t>
  </si>
  <si>
    <t>długość włosia na szczotce 9 cm, średnica włosia 1 cm</t>
  </si>
  <si>
    <t>Opatrunek samoprzylepny, włókninowy, jałowy z wkładem chłonnym umieszczonym centralnie, wkład nieprzywierający do rany</t>
  </si>
  <si>
    <t>5 cm x 7,2 cm   ,op. 100 szt</t>
  </si>
  <si>
    <t>'6 cm x10 cm , op 50 szt</t>
  </si>
  <si>
    <t>8 cm x10 cm , op 30 szt</t>
  </si>
  <si>
    <t>8 cm x 15 cm, op 30szt</t>
  </si>
  <si>
    <t>10 cm x 20 cm  , op. 25 szt</t>
  </si>
  <si>
    <t>10 cm x 25 cm  , op. 25 szt</t>
  </si>
  <si>
    <t>10 cm x 30 cm , op 25 szt</t>
  </si>
  <si>
    <t>10 cm x 35 cm , op 25 szt</t>
  </si>
  <si>
    <t>Opatrunek oczny samoprzylepny włókninowy jałowy owalny  z wkładem chłonnym na włókninie samoprzylepny 6,5cmx 9,5 cm, op.50szt</t>
  </si>
  <si>
    <t>Łącznik uniwersalny do drenów wykonany z przezroczystego tworzywa sztucznego ramiona łączników stożkowe, schodkowe rozmiary kodowane cyframi - oznaczone na łączniku sterylny O.D. -15 mm I.D. - 6 mm</t>
  </si>
  <si>
    <t>Jednorazowe wkłady z pochaniaczem CO2 ( zawierającym zeolit sodu, wodorotlenek wapnia i wodorotlenek sodu )z barwnym( biały do fioletowego)  indykatorem zużycia do aparatu do znieczulenia  Mindaray A7,  op.1 kg</t>
  </si>
  <si>
    <t>Kateter do drenażu klatki piersiowej  z kontrastem Rtg i podziałką długości, z mandrynem wykonanym ze stopu lekkiego, zakończony connectorem 8/10 mm, wewnętrzna powierzchnia hydrofilna, zewnętrzna silikonowana.Perforowany w odcinku aktywnej częsci katetera. Służy do odsysania powietrza i płynów z jamy opłucnej oraz zamkniętego drenażu międzyżebrowego. Wykonany z PCV medycznej jakości o optymalnie dobranej twardości i grubości tkanki. 24F , 28 F( do wyboru przez zamawiającego) z trokarem lub bez trokara ( do wyboru przez zamawiającego)</t>
  </si>
  <si>
    <t xml:space="preserve">Szczoteczka jednostronna , jednorazowa do czyszczenia kanałów endoskopów , długośc robocza 1650 mm, średnica włosia 2,4 mm, długośc włosia 5mm , pasuje do kanałów endoskopów o średnicach 1-1,5 mm </t>
  </si>
  <si>
    <t>Kieszeń foliowa do przechwytywania płynów 100x80cm, wycięcie z folią chirurgiczną 38x32cm, sztywnik, zawór do podłączenia drenu, organizatory przewodów</t>
  </si>
  <si>
    <t>Zestaw do podawania diet dojelitowych uniwersalny , do opakowań typu worek lub butelka kompatybilny z pompą Amika  ( używaną przez zamawiającego ) o długości 250cm z komorą kroplową, zamykanym kranikiem do podawania leków, zakończony portem ENFIT, wolne od lateksu i DEHP,</t>
  </si>
  <si>
    <t>Zestaw do podawania diet dojelitowych uniwersalny , do opakowań typu worek lub butelka kompatybilny z pompą APPLIX Smart  ( używaną przez zamawiającego ) o długości 190cm z komorą kroplową , zamykanym kranikiem do podawania leków , zakończony portem ENFIT, wolne od lateksu i DEHP,</t>
  </si>
  <si>
    <t>złącze Freka ENFit/ENLock</t>
  </si>
  <si>
    <t>Wapno sodowane w postaci białych granulek/pelletów identycznych kształtów i rozmiarów – w postaci półsfer o średnicy 4 mm i wysokości 2 mm i wysokiej absorbcji na poziomie 178 litrów CO2/1 litr wapna. Wapno pakowane w postaci jednorazowego pochłaniacza 1,2 l. Jednoznaczne rozpoznanie zużycia wapna – wapno zużyte zabarwia się na kolor błękitno – fioletowy.</t>
  </si>
  <si>
    <t>Wkład jednorazowy z drenem na wydzieliny zbierane do pojemników ssaków Drager(używanych przez zamawiającego), pojemność wkładu 700 ml, długość drenu 2 m, wykonane z polietylenu, wyposażony w specjalne zabezpieczenia w postaci hybrydowego filtra antyprzelewowego zapobiegającego wypłynięciu wydzieliny.</t>
  </si>
  <si>
    <t xml:space="preserve">Pułapka wodna do kardiomonitorów z opcją pomiaru gazów anestetycznych marki Mindray  dla dorosłych typ Dryline II </t>
  </si>
  <si>
    <t>Wysokociśnieniowy system drenażu ran. Zestaw do wysokopodciśnieniowego drenażu ran, bez DEHP, zawierający: butelkę przeźroczystą wykonaną z lekkiego, nietłukącego się tworzywa, ze wskaźnikiem zasysania podciśnienia, dren łączący min. 90 cm z uniwersalną końcówką typu Redon o rozmiarach CH od 6 do 18, dwa zaciski typu przesuwnego do próżni i wydzieliny, łatwy w obsłudze pasek mocujący o regulowanej długości.</t>
  </si>
  <si>
    <t>600 ml</t>
  </si>
  <si>
    <t>'400 ml</t>
  </si>
  <si>
    <t>Rampa 3 kranikowa wykonana z poliwęglanu lub polietylenu odpornego na działanie tłuszczy i agresywnych leków. Przeźroczysta na całej długości, co pozwala wykryć ewentualną obecność pęcherzyków powietrza. Objętość wypełnienia 0,3-0,77ml. Kraniki wykonane z poliksymetylenu, każdy kranik w innym kolorze z oznaczeniem kierunku przepływu zakończony koreczkiem. Sterylizowana tlenkiem etylenu. Oznaczenie producenta na rampie lub opakowaniu jednostkowym.</t>
  </si>
  <si>
    <t>Rampa 5 kranikowa wykonana z poliwęglanu  lub polietylenu odpornego na działanie tłuszczy i agresywnych leków. Przeźroczysta na całej długości, co pozwala wykryć ewentualną obecność pęcherzyków powietrza. Objętość wypełnienia 0,5-1,16ml. Kraniki wykonane z poliksymetylenu, każdy kranik w innym kolorze z oznaczeniem kierunku przepływu zakończony koreczkiem. Sterylizowana tlenkiem etylenu. Oznaczenie producenta na rampie lub opakowaniu jednostkowym .</t>
  </si>
  <si>
    <t>Alkohol etylowy całkowicie skażony 99,9% mający zastosowanie jako odczynnik w patomorfologii , kanister 5 l</t>
  </si>
  <si>
    <t>Alkohol etylowy  rektyfikowany całkowicie skażony 96% mający zastosowanie jako odczynnik w patomorfologii, kanister 5 l</t>
  </si>
  <si>
    <t>Dren brzuszny, jednorazowego użytku, sterylny, wykonany z silikonowanego tworzywa, pokryty powłoką hydrofilną o działaniu antyadhezyjnym, zabezpieczającą przed wykrzepianiem krwi, sprężysty, odporny na załamanie, z linią RTG. Rozmiary: od 12F do 40F, dł. 30 cm -70 cm - do wyboru każdorazowo przez Zamawiającego. Z 3 otworami bocznymi,</t>
  </si>
  <si>
    <t xml:space="preserve">Preparat przeciw roszeniu optyki endoskopowej, składający się z wysokochłonnej jałowej gąbki nasączonej 6 ml preparatu z 4% alkoholem zapobiegającym roszeniu, gwarantujący utrzymanie doskonałej czystości optyki podczas zabiegów. </t>
  </si>
  <si>
    <t>Zgłębnik gastrostomijny zakładany techniką "pull' (do planowanego długotrwałego żywienia dożołądkowego) pod kontrolą endoskopii w zestawie, kompatybilny z pompą Flocare lub strzykawkami  ENFIT ( używane przez zamawiającego). Zestaw zawiera: przezroczysty poliuretanowy zgłębnik , znacznik widoczny w badaniu RTG( trzy cieniodajne linie)z wewnętrznym dyskiem mocującymz silikonu(3 płatki cieniujące w RTG), sztywny mocujący pierścień z makrolonu, zacisk do regulacji przepływu, zacisk zabezpieczający utrzymanie odpowiedniej pozycji zgłębnika, jednorazowy skalpel, igłę punkcyjna z trokarem i łacznikiem ułatwiającym wprowadzenie nici oraz nić trakcyjną do przeciągania zgłębnika. Bliższy koniec zakończony złączem ENFIT. Sterylny, jednorazowego użytku bez DEHP, nie zawiera lateksu , pakowany pojedyńczo ( opakowanie gwarantuje sterylność przez min. 60 m-cy), Rozmiary zgłębnika</t>
  </si>
  <si>
    <t>Zgłębnik gastrostomijny (G-Tube) z balonem mocującym ,port do napełniania balonu wskazuje zalecaną objętośc wypełnienia balonu . Bliższy koniec zgłębnika zakończony złączem ENFit służącym do łączenia z zestawami do podaży diet Flocare( używanych ze złączem ENFit. Używany jako wymiennik istniejącego zgłębnika lub jako początkowy zgłębnik gastrostomijny podczas interwencji operacyjnej.  Zgłębnik wykonany z silikonu zapewniającego pacjentowi komfort, nie wymaga użycia endoskopu, może być wymieniany w warunkach domowych.  Zgłębnik w części na odcinku balonu posiada potrójną linię cieniodajną widoczną w promieniach RTG; w części zewnętrznej zawiera podziałkę znakowaną dokładnie co 0,5 cm ułatwiającą kontrolowanie głębokości wprowadzonego zgłębnika, kontrolę zakładania i położenia zgłębnika względem kanału stomii/powłok. Koniec dalszy zgłębnika zakończony jednym centralnym otworem przelotowym, koniec bliższy zgłębnika umożliwaia podłączenie zestawu żywieniowego lub strzykawki żywieniowej, dodatkowo posiada szczelne zamknięcie (wkręcany koreczek z PCV). Zestaw zawiera zacisk do regulacji przepływu zabezpieczający przed cofaniem się diety oraz zewnętrzną płytkę mocującą wykonaną z silikonu, umożliwiającą stabilne umiejcowienie zgłębnika w stosunku do powłok brzusznych oraz odpowiedni jej kształt, który kieruje położenie zgłębnika na zewnątrz powłok brzusznych pod odpowiednim kątem (około 90 stopni) zapewniający pacjentowi komfort i ułatwiający pielęgnację skóry wokół przetoki. Zgłębnik nie zawiera DEHP, nie zawiera lateksu, bez pirogenów, pakowany pojedynczo, opakowanie gwarantujące sterylność przez 60 miesięcy.</t>
  </si>
  <si>
    <t>'CH10 , 40cm</t>
  </si>
  <si>
    <t>CH14 ,40 cm</t>
  </si>
  <si>
    <t>'CH 18, 40 cm</t>
  </si>
  <si>
    <t>'CH14, balon 5 ml</t>
  </si>
  <si>
    <t>CH18 balon 15 ml</t>
  </si>
  <si>
    <t>CH20, balon 15 ml</t>
  </si>
  <si>
    <t xml:space="preserve">Zgłębnik przeznaczony do żywienia dożołądkowego lub dojelitowego . Bliższy koniec zgłębnika zakończony złączem ENFIT służącym do łączenia z zestawami do podaży diet Flocare (używaną przez zamawiającego) . Zgłębnik wykonany z miękkiego, przezroczystego poliuretanu, nie twardniejącego przy dłuższym stosowaniu. Zawiera oznakowaną co 1 cm podziałkę ułatwiającą kontrolowanie długości wprowadzanego zgłębnika, metalową trójskrętną prowadnicę(pokrytą silikonem)z kulkową końcówką ułatwiającą jej wprowadzanie w światło zgłębnika oraz 3 cieniodajne linie kontrastujące w RTG. Dalszy koniec zgłębnika posiada dwa otwory boczne i jeden centralny przelotowy. Zgłębnik jednorazowego użytku jałowy, bez DEHP, bez lateksu,  pakowany pojedyńczo. </t>
  </si>
  <si>
    <t>CH12 ,110 cm</t>
  </si>
  <si>
    <t>CH10, 130 cm</t>
  </si>
  <si>
    <t xml:space="preserve">Zgłębnik nosowo-jelitowy do podaży diety bezpośrednio do jelita cienkiego, kompatybilny z zestawem do podaży Flocare (używanego przez zamawiającego). Zgłębnik na calęj długości kontrastujący w RTG, z podziałką co 1 cm umożliwiającą kontrolowanie długości wprowadzanego zgłebnika, z metalową trójskrętną (pokrytą silikonem)prowadnicą z kulkową końcówką ułatwiającą wprowadzenie do światła . Zgłębnik posiada specjalną spiralę , ktora po usunięciu prowadnicy przyjmuje spiralny kształt ułatwiający przemieszczenie się przez oddżwienik do jelita i dopasowuje kształt do warunków w świetle jelita. Bliższy koniec zakończony zlączem ENFIT, dalszy koniec w kształcie oliwki posiadający dwa boczne otwory na jednym poziomie i dodatkowy otwór umożliwiający np. założenie pętli z nici i pociągnięcie zgłębnika podczas zakładania metodą endoskopową. Wykonany z miękkiego poliuretanu, nie twardniejącego po dłuższym stosowaniu.Zgłębnik nie zawiera lateksu , DEHP. pakowany pojedyńczo. </t>
  </si>
  <si>
    <t>CH10, 145 cm</t>
  </si>
  <si>
    <t xml:space="preserve"> Zestaw do pompy Flocare Infinity ,uniwersalny do podaży diet z worków i butelek i butelek op tri</t>
  </si>
  <si>
    <t xml:space="preserve">Strzykawka Enteralna ENFit kompatybilna z zestawem do podawania żywienia dojelitowegoprzeznaczona tylko do obsługi żywienia drogą przewodu pokarmowego, nie zawiera lateksu. Strzykawka jest przeznaczona do jednorazowego użytku w celach żywienia enteralnego dla jednego pacjenta. </t>
  </si>
  <si>
    <t>'60ml</t>
  </si>
  <si>
    <t>'20-30 ml</t>
  </si>
  <si>
    <t>Złącze umożliwiające podłączenie strzykawki Oral/Luer ze złębnikiem dojelitowym -portem typu ENFIT,</t>
  </si>
  <si>
    <t>Igła j.u. do pobierania leków tępa bez filtra ze szlifem ołówkowym  , tepe polerowane ścięcie pod kątem 40-45*,  bez lateksu i PCV rozmiar 18G 1,2X38-40MM X 100 szt</t>
  </si>
  <si>
    <t>z filtrem 5µm</t>
  </si>
  <si>
    <t>bez filtra</t>
  </si>
  <si>
    <t>Osłonki lateksowe na głowicę USG ,do badań ginekologicznych, nawilżane   opak 144 szt</t>
  </si>
  <si>
    <t>Sztanca( igła) biopsyjna jednorazowa z końcówką  tnąca o okrągłej średnicy otworu z bardzo ostrą krawędzią tnącą ( duża łatwość wycięcia tkanki)  z japonskiej stali nierdzewnej  ,z karbowaną rączką  ,sterylna  do biopsji skóry , pakowana pojedyńczo w sztywne opakowanie .Rozmiar wytłoczony na rączce  2, 3,4,5,mm wybierany każdorazowo przez Zamawiającego podczas składania zamówienia.</t>
  </si>
  <si>
    <t>Łyżeczka dermatologiczna, jednorazowa sterylna  ze szlifowanym ostrzem w kształcie pętli ,jednostronnie  bardzo ostra krawędź tnąca( duża łatwość wycięcia tkanki) z japońskiej stali nierdzewnej   pakowana pojedyńczo  w sztywne opakowanie. Rączka w środkowym fragmencie karbowana , co zapobiega wyśligznięciu się , rozmiar 2,3,4,5,mm  wytłoczony na rączce ,wybierany każdorazowo przez Zamawiającego podczas składania Zamówienia.</t>
  </si>
  <si>
    <t>Przenośna mata na podłogę o dużej chłonności płynów(3l/m2).Budowa maty wielowarstwowa, wierzchnia warstwa hydrofilna o trwałej niestrzępiącej się konstrukcji, wewnętrzna warstwa celulozowo-poliestrowa o wysokiej chlonności, foliowy spód nieprzemakalny, antypoślizgowy, zapobiegający ślizganiu po mokrej podłodze. Pakowana indywidualnie w folię a potem w opakowanie zbiorcze</t>
  </si>
  <si>
    <t>rozmiar 70-90 cmx180-200cm</t>
  </si>
  <si>
    <t>rozmiar 70-90 cmx 140-150 cm</t>
  </si>
  <si>
    <t>rozmiar 70-90 cmx100-120 cm</t>
  </si>
  <si>
    <t>Mata podłogowa umożliwiająca wchłanianie dużej ilości płynów (około 7 -9 lm²) spływających na podłogę w czasie zabiegów operacyjnych, chłonąca zarówno od góry jak i od spodu, rozmiar min. 75-90 cm x 38-45 cm z marginesami 3cm +/- 0,5cm, które ułatwiają usunięcie maty po zaabsorbowaniu płynów. Budowa maty wielowarstwowa- z zewnątrz polipropylentypu Spunbond zintegrowany z rdzeniem z wysokochłonnego polimeru i puchu celulozowego lub z wypełnienia wiązącego płyn w żel . Maty pakowane jednostkowo w folię a potem w opakowanie zbiorcze</t>
  </si>
  <si>
    <t>Elektroda neutralna jednorazowa hydrożelowa dla dorosłych współpracująca z diatermią EMED i ERBE do zabiegów endoskopowych, oraz systemem VIO ( używanym przez zamawiającego). Elektroda neutralna jednorazowa okrągła, symetrycznie dzielona, z izolowanym elektrycznie i mechanicznie pierścieniem pozwalającym na dowolną orientacje elektrody przy aplikacji, powierzchnia efektywna nie przekraczająca 85 cm2, powierzchnia całkowita z pierścieniem nie przekraczająca 105 cm2 +/- 3 cm2 na elastyczne podłoże z włókniny, opakowanie pozwalające na przechowywanie otwartego opakowania przez min. 14 dni, z naklejkami umożliwiającymi wklejanie do protokołu operacyjnego</t>
  </si>
  <si>
    <t xml:space="preserve">Elektroda neutralna z przewodem. Elektroda neutralna jednorazowa hydrożelowa dla dorosłych współpracująca z diatermią VIO (używaną przez zamawiającego) .Elektroda neutralna jednorazowa okrągła, symetrycznie dzielona, z izolowanym elektrycznie i mechanicznie pierścieniem pozwalającym na dowolną orientacje elektrody przy aplikacji, powierzchnia efektywna nie przekraczająca 85 cm2, powierzchnia całkowita z pierścieniem nie przekraczająca 105 cm2 +/- 3 cm2 na elastyczne podłoże z włókniny, z kablem przyłączeniowym dł. min. 4 m. , z naklejkami umożliwiającymi wklejanie do protokołu operacyjnego. </t>
  </si>
  <si>
    <t>Elektroda monoploarna igłowa prosta 0,8x22 mm długośc 40 mm kompatybilna z systemem VIO100 C (używanym przez Zamawiającego)</t>
  </si>
  <si>
    <t>Jednorazowy uchwyt z przyciskami cięcia i koagulacji z funkcją odsysania dymów z pola operacyjnego, regulowana długość elektrody tnąco-odsysającej w zakresie do 10 cm, dł. kabla 3 m. Uchwyt elektrod monopolarnych z 2 przyciskami VIO, z kablem przyłączeniowym o długości 3 m, z elektrodą szpatułkową i zintegrowaną nasadką do odsysania dymu kompatybilna z odsysaczem dymów ERBE (używanym przez Zamawiającego).</t>
  </si>
  <si>
    <t>Uchwyt monopolarny z przyciskami oraz kablem przyłączeniowym dł. 5m, umożliwiający odsysanie dymu z pola operacyjnego, końcówka uchwytu o regulowanej długości zakres regulacji do min. 10 cm), uchwyt wyposażony w elektrodę szpatułkową z powłoką zabezpieczającą przed przywieraniem koagulatu, w opakowaniu jałowym,</t>
  </si>
  <si>
    <t>Filtr wstępny do odsysacza dymu typu IES 3, jednorazowego użytku</t>
  </si>
  <si>
    <t>Sonda elastyczna do koagulacji w osłonie argonu, średnica 2,3mm, dł. min. 2,2m, wtyk z wbudowanym filtrem, wypływ gazu wzdłuż osi / wypływ gazu prostopadły do osi – cyrkularny (do wyboru przez Zamawiającego), kompatybilna z przystawkami argonowymi Erbe APC2, APC3( używanymi przez zamawiającego), pakowana pojedynczo, jałowa, 10 szt. w opakowaniu zbiorczym.</t>
  </si>
  <si>
    <t xml:space="preserve">Uchwyt monopolarny jednorazowy jałowy z elektrodą nożową, dwoma przyciskami cięcia i koagulacja, przewodem o dł. 3 m, złączem trójbolcowym oraz elektrodą z trzonkiem 2,4 mm. </t>
  </si>
  <si>
    <t>Jednorazowy stapler okrężny wygięty z kontrolowanym dociskiem tkanki i regulowaną wysokością zamknięcia zszywki w zakresie od 1 mm do 2,5 mm. Rozmiary staplera: 21, 25, 29 i 33 mm. wysokość otwartej zszywki 5,5 mm. Ergonomiczny uchwyt staplera pokryty antypoślizgową gumową powłoką. (Zamawiający każdorazowo określi rozmiar staplera przy składaniu zamówienia).</t>
  </si>
  <si>
    <t>Dren płuczący PC, jednorazowy, sterylny do pompy KARL STORZ ENDOMAT SELECT (używanej przez zamawiającego) opakowanie 10 szt.</t>
  </si>
  <si>
    <t>Zestaw drenu ssącego DS, jednorazowy, sterylny do pompy KARL STORZ ENDOMAT SELECT (używanej przez zamawiającego), opakowanie 10 szt.</t>
  </si>
  <si>
    <t>Dren płuczący FC, jednorazowy, sterylny do pompy KARL STORZ ENDOMAT SELECT (używanej przez zamawiającego) opakowanie 10 szt.</t>
  </si>
  <si>
    <t>Rękawice chirurgiczne sterylne bezlateksowe,neoprenowe   bez PCV ,  mające równiez zastosowanie jako rękawice do przygotowywania cytostatyków sterylne, bezpudrowe,  anatomicznie dostosowane do kształtu dłoni( dłoń lewa i prawa) pakowane parami z wywiniętym  rolowanym mankietem( opakowanie wewntrzne papierowe, zewnętrzne foliowe odporne na wilgoć),powierzchnia zewnętrzna teksturowana, obustronnie polimeryzowane , do stosowania jako rękawice zewnętrzne i wewnętrzne .Z wewnętrzną powłoką  ułatwiająca założenie na mokre dłonie . Kształt anatomiczny długośc min. 295 mm , grubość na czubku palca  max. 0,22 +- 0,01 mm AQL max. 0,65( oznaczenia na opakowaniu) ,  przetestowane pod kątem stosowania w chemioterapii zgodnie z normą ASTM D6978 lub równoważną ( oznaczenie na opakowaniu dla min 9 cytostatyków)). Jako wyrób medyczny( kat IIa) zgodne  z MDR( oznaczenie na opakowaniu) .Jako produkt ŚOI ( kat III  min.B) zgodne z Rozporządzeniem Parlamentu Europejskiego i Rady (UE) 2016/425( oznaczenie na opakowaniu) . Zgodne z  normą EN 455 lub równoważną( oznaczenie na opakowaniu).  Zgodne z normą  EN ISO 374 lub równoważną, przebadane na przenikanie substancji chemicznych w tym isopropanol 70% na poz min 2 ( oznaczenie na opakowaniu). oznaczenie CE na opakowaniu. Na każdym opakowaniujednostkowym seria i data ważności.Rozmiary od 6 do 9 , gradacja co pól rozmiaru(Zamawiający każdorazowo określi rozmiar przy składaniu zamówienia)</t>
  </si>
  <si>
    <t>rozmiar 6,0</t>
  </si>
  <si>
    <t>rozmiar 6,5</t>
  </si>
  <si>
    <t>rozmiar 7,0</t>
  </si>
  <si>
    <t>rozmiar 7,5</t>
  </si>
  <si>
    <t>rozmiar 8,0</t>
  </si>
  <si>
    <t>rozmiar 8,5</t>
  </si>
  <si>
    <t>rozmiar 9,0</t>
  </si>
  <si>
    <t>Rękawice chirurgiczne sterylne lateksowe ,poziom protein lateksu poniżej 20 ug/g ,  mające równiez zastosowanie jako rękawice do przygotowywania cytostatyków sterylne, bezpudrowe,  anatomicznie dostosowane do kształtu dłoni( dłoń lewa i prawa) pakowane parami z wywiniętym  rolowanym mankietem( opakowanie wewntrzne papierowe, zewnętrzne foliowe odporne na wilgoć),powierzchnia zewnętrzna teksturowana, obustronnie polimeryzowane , do stosowania jako rękawice zewnętrzne i wewnętrzne .Z wewnętrzną powłoką  ułatwiająca założenie na mokre dłonie . Kształt anatomiczny długośc min. 295 mm , grubość na czubku palca  max. 0,23 +- 0,01 mm AQL max. 0,65( oznaczenia na opakowaniu) ,  przetestowane pod kątem stosowania w chemioterapii zgodnie z normą ASTM D6978 lub równoważną ( oznaczenie na opakowaniu dla min 9 cytostatyków)). Jako wyrób medyczny( kat IIa) zgodne  z MDR( oznaczenie na opakowaniu) .Jako produkt ŚOI ( kat III  min.B) zgodne z Rozporządzeniem Parlamentu Europejskiego i Rady (UE) 2016/425( oznaczenie na opakowaniu) . Zgodne z  normą EN 455 lub równoważną( oznaczenie na opakowaniu).  Zgodne z normą  EN ISO 374 lub równoważną, przebadane na przenikanie substancji chemicznych w tym isopropanol 70% na poz min 2 ( oznaczenie na opakowaniu). oznaczenie CE na opakowaniu. Na każdym opakowaniujednostkowym seria i data ważności.Rozmiary od 6 do 9 , gradacja co pól rozmiaru(Zamawiający każdorazowo określi rozmiar przy składaniu zamówienia)</t>
  </si>
  <si>
    <t>par</t>
  </si>
  <si>
    <t>Sterylne jednorazowe osłony kompatybilne z cystoskopem Cogentix CST-4000 , do diagnostyki i procedur terapeutycznych , wielkośc kanału roboczego 2,1 mm, pakowane pojedynczo</t>
  </si>
  <si>
    <t>Obwód oddechowy, czysty mikrobiologicznie/sterylny, do respiratora stacjonarnego Evita V300, gałąź wdechowa i wydechowa o długości 150 – 180 cm, łącznik Y z jednym portem do próbkowania, łączniki elastyczne i giętkie 22 mm do podłączenia do respiratora. Dla dorosłych. Czas utrzymania 72 h</t>
  </si>
  <si>
    <t>Obwód oddechowy do aparatów do znieczulenia 22mm dla dorosłych, rury w zakresie do 200cm, ze złączem respiratora 22F-22F, trójnik z kolankiem, z portem luer lock zabezpieczonym zatyczką na uwięzi, worek bezlateksowy 2 l. worek bezlateksowy 2 l bez elementu zapobiegającego sklejaniu worka pod wpływem
wilgoci, natomiast z workiem wykonanym z odpowiednio dobranych mieszanek i przy użyciu technologii, które nie powodują sklejania się worka oddechowego, ramię do worka do 150 cm, złączki uniemożliwiające
przypadkowe wypięcie układu z aparatu. Układ mikrobiologicznie czysty Pakowany pojedynczo. Kompatybilny z aparatem do znieczulenia Drager Primus (używanym przez Zamawiającego)</t>
  </si>
  <si>
    <t>Filtr bakteryjno-wirusowy z barierą mechaniczną i wydzielonym celulozowym wymiennikiem ciepła i wilgoci, metodzie filtracji intermolekularnej, o skuteczności filtracji bakteryjnej powyżej 99,99% i wirusowej powyżej 99,99%, przestrzeni martwej  18 ml , objętości oddechowej 150-1500ml, nawilżaniu 34-37 mg/l przy Vt=500ml, oporach przepływu  0,8 cm H2O przy 30 l/min, 1,4 cm H2O przy 60 l/min, 3,6 cm H2O przy 90 l/min, złącza proste 22M/15F-22F/15M, z portem do pomiaru kapnografii zabezpieczonym stabilnie wkręcanym koreczkiem, czas stosowania 24 godziny, bez zawartości lateksu i ftalanów</t>
  </si>
  <si>
    <t xml:space="preserve">Elektroda-Prosta igła mikrochirurgiczna z izolacją ,długość całkowita: 4,2 cm d ługość odsłonięta: 2 cm długość aktywna: 3,0 mm promień końcówki: 0,06 mm </t>
  </si>
  <si>
    <t>Klipsownica jednorazowego użytku, pistoletowa 10 mm z 20 tytanowymi klipsami, wielkość klipsa - 9 mm</t>
  </si>
  <si>
    <t xml:space="preserve">Łyżka do wideolaryngoskopu McGrath MAC( używany przez Zamawiającego)  Wykonana z wytrzymałego polimeru optycznego z możliwością nasunięcia na wzmocniony, wewnętrzny tor wizyjny  jednorazowa wąska łyżka posiada sztywność łyżki metalowej, jednorazowa, jałowa, sterylnie pakowana. </t>
  </si>
  <si>
    <t>'rozmiar 3</t>
  </si>
  <si>
    <t>rozmiar 4</t>
  </si>
  <si>
    <t>Łyżka do wideolaryngoskopu McGrath MAC ( używanego przez Zamawiającego) rozmiar 3 - Wykonana z wytrzymałego polimeru optycznego z możliwością nasunięcia na wzmocniony, wewnętrzny tor wizyjny , jednorazowa wąska łyżka posiada sztywność łyżki metalowej, jednorazowa, jałowa sterylnie pakowana, przeznaczona do  ekstremalnie trudnych intubacji, z krzywizną pozwalającą na wizualizację pośrednią i ułatwione włożenie łyżki i umieszczenie rurki.  Rozmiar 3</t>
  </si>
  <si>
    <t>Igła biopsyjna jednorazowego użytku do wykonywania biopsji histologicznej pod kontrolą USG , końcówka igły wykonana z nitinolu, z podwójnym ostrzem z ostrymi krawędziami na całym obwodzie , doskonała widocznośc w obrazie USG . Mandryn zaokrąglony . Regulowana osłona 0-5 cm .Osłona igły wykonana ze zwojowanego metalu , Dłogośc narzęxiza 1400 mm , długośc igły 80 mm, średnica knału roboczego 2,8 mm . W zestawie strzykawka 20 ml i zawór odcinający .</t>
  </si>
  <si>
    <t>igła 19 G</t>
  </si>
  <si>
    <t>igła 22G</t>
  </si>
  <si>
    <t>Jednorazowa klipsownica do endoskopowego tamowania krwawień; długość robocza 1800mm; ; długość ramienia klipsa 9mm, 12mm lub 16mm do wyboru zamawiającego; narzędzie jednoelementowe składające się z osłonki ze znacznikami graficznymi w części proksymalnej i dystalnej; rotacja 360 stopni oraz otwieranie klipsa nawet przy dużym zagięciu endoskopu; posiada możliwość wielokrotnego otwierania i zamykania klipsa przed jego uwolnieniem, co ułatwia precyzyjne ustawienie klipsa względem miejsca krwawienia; suwak uwalniający klips w trzech kolorach w zależności od rozmiaru klipsa , minimalna średnica kanału roboczego 2,8mm;
u pacjentów z zaaplikowanym klipsem jest mozliwość wykonanania rezonansu magnetycznego; opakowanie zawiera 10 gotowych do użycia sterylnych klipsownic z założonym klipsem</t>
  </si>
  <si>
    <t>Jednorazowa klipsownica do endoskopowego tamowania krwawień; długość robocza 2300mm; ; długość ramienia klipsa 9mm, 12mm lub 16mm do wyboru zamawiającego; narzędzie jednoelementowe składające się z osłonki ze znacznikami graficznymi w części proksymalnej i dystalnej; rotacja 360 stopni oraz otwieranie klipsa nawet przy dużym zagięciu endoskopu; posiada możliwość wielokrotnego otwierania i zamykania klipsa przed jego uwolnieniem, co ułatwia precyzyjne ustawienie klipsa względem miejsca krwawienia; suwak uwalniający klips w trzech kolorach w zależności od rozmiaru klipsa , minimalna średnica kanału roboczego 2,8mm;
u pacjentów z zaaplikowanym klipsem jest mozliwość wykonanania rezonansu magnetycznego; opakowanie zawiera 10 gotowych do użycia sterylnych klipsownic z założonym klipsem</t>
  </si>
  <si>
    <t>Jednorazowe narzędzie służące do zapobiegania lub opanowania krwawienia przy usuwaniu uszypułowionych polipów, narzędzie składa się z wstępnie zmontowanych: uchwytu, osłonki, rurki osłonowej i odłączalnej pętli nylonowej; długość narzędzia 2300mm; średnica pętli 30mm; maksymalna średnica części wprowadzanej do endoskopu 2,6mm; minimalna średnica kanału roboczego endoskopu 2,8mm; w opakowaniu zbiorczym  kazda sztuka  oddzielnie zapakowana  w sterylny pakiet, gotowych do użycia narzędzi.</t>
  </si>
  <si>
    <t xml:space="preserve">Szczypce biopsyjne jednorazowego użytku , łyżeczki owalne z okienkiem, łyżeczki uchylne do biopsji stycznych , osłonka bezpieczna szara dla kanałów biopsyjnych endoskopów , długość narzędzia 1550 mm , max. średnica części wprowadzanej do endoskopu 1,9 mm, min. średnica kanału roboczego 2,0 mm , w opakowaniu zbiorczym każde szczypce (sterylizowane metodą promieniowania gamma) zapakowane oddzielnie w sterylne pakiety .
</t>
  </si>
  <si>
    <t xml:space="preserve">Szczypce biopsyjne jednorazowego użytku, łyżeczki z okienkiem typu owalne oraz szczęki aligatora z igłą lub bez; łyżeczki uchylne do biopsji stycznych; łyżeczki wykonane ze stali nierdzewnej o dwustopniowym ścięciu i gładkich krawędziach; teflonowa osłonka bezpieczna dla kanałów biopsyjnych endoskopów; długość narzędzia 1550 mm i 2300mm, maksymalna średnica części wprowadzanej do endoskopu 2,45mm; minimalna średnica kanału roboczego 2,8mm; w opakowaniu  zbiorczym 20 sztuk oddzielnie zapakowanych w sterylne pakiety szczypiec; sterylizowane metodą napromieniowania promieniami gamma.
</t>
  </si>
  <si>
    <t>'Zawór biopsyjny</t>
  </si>
  <si>
    <t>zawór ssący</t>
  </si>
  <si>
    <t>Zawór woda/powietrze</t>
  </si>
  <si>
    <t>Zawory do endoskopów EUS OLYMPUS (używanych przez Zamawiającego)</t>
  </si>
  <si>
    <t>Zawór biopsyjny, jednorazowego użytku, do bronchoskopu endoskopowego BF-UC Olympus (używanego przez Zamawiającego)</t>
  </si>
  <si>
    <t>Zaworki ssące do bronchoskopu lub cystoskopu giętkiego firmy Olympus ( używanych przez Zamawiającego), jednorazowe, sterylne,</t>
  </si>
  <si>
    <t xml:space="preserve">Jednorazowy bronchofiberoskop, posiadający następujące parametry: pole widzenia powyżej 85°, głębia ostrości 5-50 mm, wbudowane oświetlenie LED, długość części roboczej 605 mm, z zagięciem końcówki w zakresie góra/dół 200°, maksymalnaśrednica zewnętrzna 5,6 mm z kanałem roboczym o średnicy min. 2,8 mm z możliwością odsysania przez kanał roboczy. Port ssania umieszczony w osi długiej fiberoskopu, port narzędziowy poniżej uchwytu. Minimalny rozmiar rurki intubacyjnej 6 mm. Gotowy do użycia bezpośrednio po wyjęciu z opakowania typu blister bez konieczności montowania adapterów lub zastawek. Kompatybilny z monitorem Screeni (używanym przez Zamawiającego). </t>
  </si>
  <si>
    <t>Jednorazowy bronchofiberoskop, posiadający następujące parametry: pole widzenia powyżej 85°, głębia ostrości 5-50 mm, wbudowane oświetlenie LED, długość części roboczej 605 mm, z zagięciem końcówki w zakresie góra/dół 220°, maksymalna średnica zewnętrzna 3,9 mm z kanałem roboczym o średnicy min. 1,4 mm z możliwością odsysania przez kanał roboczy. Port ssania umieszczony w osi długiej fiberoskopu, port narzędziowy poniżej uchwytu. Minimalny rozmiar rurki intubacyjnej 5mm. Gotowy do użycia bezpośrednio po wyjęciu z opakowania typu blister bez konieczności montowania adapterów lub zastawek. Kompatybilny z monitorem Screeni (używanym przez Zamawiającego).</t>
  </si>
  <si>
    <t>Łyżka do laryngoskopu, jednorazowa, metalowa, czysta biologicznie/sterylna, pasująca do rękojeści światłowodowych i LED z kodem barwnym, typ Macintosh, mechanizm kulkowy.</t>
  </si>
  <si>
    <t>'MAC3</t>
  </si>
  <si>
    <t>MAC4</t>
  </si>
  <si>
    <t>Fartuchy chirurgiczne rozmiary od M do XXL, sterylne wykonane z miękkiej włókniny celulozowo poliestrowej-bawełnopodobnej typu Spunlace, o gramaturze 68 - 70 g/m2, fartuchy posiadają nieprzemakalne wstawki( z mikroporowatej folii  polietylenowej)z przodu fartucha i w rękawach - wzmocnienia od strony wewnętrznej, rękawy fartucha zakończone dzianinowym mankietem.wokół szyi lamówka , zapinane przy szyi na rzepy.Gramatura w miejscu wzmocnienia min 110 g/m2. Fartuch musi spełniać wymagania wysokie wg normy PN EN 13795 1-3 przy jednoczesnym poziomie nieprzemakalności w strefie krytycznej min. 160 cm H2O w obszarze mniej krytycznym min. 24 cm H2O.Pakowany w opakowanie podwójne: zewnętrzne papierowo-foliowe oraz wewnętrzne z włókniny  z 2 ręcznikami chłonnymi o wymiarach min. 30 x 39 cm Fartuch musi posiadać informację o dacie ważności i nr serii w postaci naklejki do umieszczenia na karcie pacjenta.</t>
  </si>
  <si>
    <t>rozm.S/M lub M  długośc całkowita  115-121 cm</t>
  </si>
  <si>
    <t>rozm L długość całkowita 120-131 cm</t>
  </si>
  <si>
    <t>rozm.XL długość całkowita  130-132 cm</t>
  </si>
  <si>
    <t>rozmXXL-L lub XLL długośc całkowita  148-150 cm</t>
  </si>
  <si>
    <t>rozm. 2 XLL lub XXł-XL, długośc całkowita  160-170 cm</t>
  </si>
  <si>
    <t>Fartuchy chirurgiczne rozmiary od M do XXL, sterylne wykonane z miękkiej włókniny celulozowo poliestrowej-bawełnopodobnej typu Spunlace, o gramaturze 68 - 70 g/m2, fartuchy dodatkowo wzmocnione włókniną polipropylenową SMS, w części przedniej i w rękawach, gramatura w miejscu wzmocnienia min. 110 g/m2. .Fartuch musi spełniać wymagania wysokie wg normy PN EN 13795 1-3 przy jednoczesnym poziomie nieprzemakalności płynów w obszarze krytycznym min. 70 cm H2O, w obszarze mniej krytycznym min. 24 cm H2O.  . Pakowany w opakowanie podwójne: zewnętrzne papierowo-foliowe oraz wewnętrzne z włókniny SMS z 2 ręcznikami chłonnymi o wymiarach min. 30 x 39 cm, na opakowaniu zewnętrznym min. 4 samoprzylepne etykiety do dokumentacji zawierające co najmniej: numer referencyjny, numer serii datę ważności produktu. Pakowane od 19 do 24 sztuk w kartonie zbiorczym, w zależności od rozmiaru.j, rękawy fartucha zakończone dzianinowym mankietem.wokół szyi lamówka , zapinane przy szyi na rzepy</t>
  </si>
  <si>
    <t>rozm. 2 XLL lub XXL-XL, długośc całkowita  160-170 cm</t>
  </si>
  <si>
    <t>Fartuchy chirurgiczne rozmiary od M do XXL, sterylne wykonane z miękkiej włókniny celulozowo poliestrowej-bawełnopodobnej, o gramaturze 68 - 70 g/m2 typu Spunlace, rękawy fartucha zakończone dzianinowym mankietem wokół szyi lamówka , zapinane przy szyi na rzepy. Fartuch musi spełniać wymagania standardowe wg normy PN EN 13795 1-3.Pakowany w opakowanie podwójne: zewnętrzne papierowo-foliowe oraz wewnętrzne z włókniny  z 2 ręcznikami chłonnymi o wymiarach min. 30 x 39 cm Fartuch musi posiadać informację o dacie ważności i nr serii w postaci naklejki do umieszczenia na karcie pacjenta.</t>
  </si>
  <si>
    <t>Zestaw do 24-godzinnej toalety jamy ustnej. Każde pojedyncze opakowanie zawarte w zestawie pełni jednocześnie funkcję pojemnika. Zestaw posiada możliwość powieszenia na plastikowej zawieszce oraz zawiera numerację sugerującą kolejność stosowania. Zestaw zawiera: a) 2 opakowania - zawierające szczotkę z pofalowaną gąbką z trzema otworami odsysającymi, z końcówką do podłączeniem do ssaka i funkcją fingertip, 1 opakowanie z bezalkoholowym, antyseptycznym płynem do płukania jamy ustnej z 0,12% roztworem chlorheksydyny; b) 4 opakowania - zawierające 1 pofalowaną gąbkę z możliwością odsysania, pokrytą dwuwęglanem sodu, z zagiętą końcówką oraz z końcówką do podłączenia do ssaka i funkcją fingertip, z preparatem zabezpieczającym m.in. przed opryszczkowym zapaleniem jamy ustnej, 1 gąbkę – aplikator i preparat nawilżający do ust na bazie wodnej.</t>
  </si>
  <si>
    <t>Kranik trójdrożny  biały z koreczkami , do prowadzenia terapii dożylnej i monitorowania hemodynamicznego ciśnienia odporny na ciśnienie do 3 barów , z poliwęglanu ,kranik z wyczuwalnym identyfikatorem pozycji otwarty/zamknięty,z możliwością podaży tłuszczy i leków silnie działających, z barwnym oznaczeniem linii, z koreczkiem z kodem barwnym czerwonym i niebieskim,pakowany pojedynczo, sterylny.</t>
  </si>
  <si>
    <t>Kranik trójdrożny biały z drenem przedłużającym( bez DEHP) 10 cm , do prowadzenia terapii dożylnej i monitorowania hemodynamicznego ciśnienia odporny na ciśnienie do 3 barów , z poliwęglanu ,kranik z wyczuwalnym identyfikatorem pozycji otwarty/zamknięty,z możliwością podaży tłuszczy i leków silnie działających, z barwnym oznaczeniem linii, z drenem przedłużającym( bez DEHP),pakowany pojedynczo, sterylny.</t>
  </si>
  <si>
    <t>Kranik trójdrożny  biały z drenem przedłużającym( bez DEHP) 7cm i zaworem do wstrzyknięć , do prowadzenia terapii dożylnej i monitorowania hemodynamicznego ciśnienia odporny na ciśnienie do 3 barów , z poliwęglanu ,kranik z wyczuwalnym identyfikatorem pozycji otwarty/zamknięty,z możliwością podaży tłuszczy i leków silnie działających, z barwnym oznaczeniem linii, pakowany pojedynczo, sterylny.</t>
  </si>
  <si>
    <t>Bezigłowy  samozamykający zawór dostępu naczyniowego do cewników dożylnych i dotętniczych, port bezigłowy, przezroczysty z silikonową membraną, o prostym torze przepływu min. przepływ 525 ml/min., możliwość stosowania przy MR (bez mechanicznych części wewnętrznych),  możliwe iniekcje i pobrania krwi przy użyciu złączy typu Luer i Luer-Lock</t>
  </si>
  <si>
    <t>Jednokierunkowa zastawka dostępu naczyniowego, zawór mechaniczny z zastawką silikonową, silikonowa membrana zapobiega przepływowi wstecznemu do przewodów infuzyjnych w przypadku infuzji równoległych,przezroczysta, o przepływie 250 ml/min, bez lateksu, bez DEHP.</t>
  </si>
  <si>
    <t>Igła typu Veressa. Igła wykonana ze stali nierdzewnej, umocowana w plastikowej rękojeści dla zapewnienia możliwości obserwowania i kontrolowania odsysanej treści, wewnątrz igły osadzona na sprężynie tępa końcówka, która cofa się do wewnątrz igły w momencie przekłuwania igły przez powłoki brzuszne i automatycznie wysuwa się gdy igła przedostaje się do pustej przestrzeni (np. jamy otrzewnowej). Igła jednorazowego użytku, sterylna,  wyposażona w kranik i złącze luer-lock. Pakowana w torebkę papierowo-foliową po 1 szt. Rozmiar wybierany każdorazowo przez Zamawiającego</t>
  </si>
  <si>
    <t>długośc 12 cm</t>
  </si>
  <si>
    <t>długośc 15 cm</t>
  </si>
  <si>
    <t>Stapler jednorazowy do fiksacji siatek przepuklinowch ramię o średnicy 5,5 mmi długości 36 cm, zawierjący 30zszywek syntetycznych wchłanialnych wykonanych z poliltydu-ko-glokolidu o okresie wchłaniania 44 tygodnie( 308 dni) , zwiera wskaznik zuzycia zszywek</t>
  </si>
  <si>
    <t>Tusz do tatuażu (zaznaczania) zmian w jelicie grubym, sterylny , w „nabojach” jednorazowych</t>
  </si>
  <si>
    <t>Opatrunek do wkłuć centralnych przezroczysty jałowy bez wcięcia  bez wkładu chłonnego 10 cmx12 cm  z systemem aplikacji typu ramka z miejscem do wpisania daty lub dodatkową taśmą do opisu. Opakowanie 100 szt</t>
  </si>
  <si>
    <t>Opatrunek do wkłuć centralnych przezroczysty  jałowy bez wcięcia  bez wkładu chłonnego 6 cmx7 cm  z systemem aplikacji typu ramka z miejscem do wpisania daty lub dodatkową taśmą do opisu.Opakowanie 100 szt</t>
  </si>
  <si>
    <t>Opatrunek do kaniul dożylnych, przezroczysty,jałowy  z wcięciem na port pionowy, 6cmx7 cm,, z miejscem do wpisania daty założenia kaniuli lub dodatkową taśmą do opisu.Opakowanie 100 szt</t>
  </si>
  <si>
    <t>Opatrunek do mocowania kaniul obwodowych, samoprzylepny, z nacięciem, foliowy  jałowy , o rozmiarze 5,8 cm x 8 cm,  o zaokrąglonych rogach.z taśmą do opisu Opakowanie 100 szt</t>
  </si>
  <si>
    <t>Opatrunek do mocowania kaniul, samoprzylepny, z nacięciem, włókninowy  jałowy z wkładem chłonnym, o rozmiarze 6 cm x 8 cm,  o zaokrąglonych rogach. Opakowanie 100 szt</t>
  </si>
  <si>
    <t>Sterylna foliowa osłona przewodów. Osłona na przewody 7-8 cm  x 120 cm wykonana  z folii PE,  .jałowa (sterylizowana radiacyjnie albo tlenkiem etylenu). Pakowana w torebkę papierowo-foliową po 1 szt.</t>
  </si>
  <si>
    <t>Sterylna foliowa osłona przewodów. Osłona na przewody z perforacją 16 cmX 250 cm cm wykonana  z folii PE, wyposażona w  dwie taśmy klejące bezpiecznego zamknięcia, jałowa (sterylizowana radiacyjnie albo tlenkiem etylenu). Pakowana w torebkę papierowo-foliową po 1 szt.</t>
  </si>
  <si>
    <t>Pudełko do liczenia igieł i ostrzy, jałowe pudełko do zabezpieczania ostrzy i igieł, czerwone lub żółte, wymiary 5,5 x 11 x 3 cm, 2 przylepce, po otwarciu licznik igieł piankowy na 20 szt. oraz część magnetyczna, uchwyt dla urządzeń do zdejmowania ostrzy.</t>
  </si>
  <si>
    <t>Marker skórny. Marker chirurgiczny (pisak medyczny), sterylny, przeznaczony do znakowania skóry dla łatwej identyfikacji np. przed operacją (zabiegiem). Stosowany m.in. w chirurgii plastycznej, nietoksyczny, szybkoschnący, nieplamiący, doskonale widoczny niezależnie od koloru skóry, odporny na środki dezynfekcyjne. Marker powinien posiadać skalę pomiarową na korpusie pisaka. Pakowany w torebkę papierowo-foliową po 1 szt.</t>
  </si>
  <si>
    <t>Staza bezlateksowa z termoplastycznego elastomeru w rolce ,szerokość paska 2,5 cm , pasek perforowany co 45-45,5 cm, rolka w opakowaniu umożliwiającym łatwe dzielenie pasków, długość rolki 11-12 m , na opakowaniu graficzna instrukcja obsługi.</t>
  </si>
  <si>
    <t>szt. (rolka)</t>
  </si>
  <si>
    <t>Serweta chirurgiczna jałowa, , dwuwarstwowa z włókniny polipropylenowo-polietylenowej o gramaturze minimum 55 g/m²bez taśmy lepnej</t>
  </si>
  <si>
    <t>w rozmiarze 45-50 cm x 45-50 cm.</t>
  </si>
  <si>
    <t>w rozmiarze 75 cm x 45-50 cm.</t>
  </si>
  <si>
    <t>w rozmiarze 75 cm x 90 cm.</t>
  </si>
  <si>
    <t>w rozmiarze 90-100 cm x 150 cm.</t>
  </si>
  <si>
    <t>w rozmiarze 150 cm x 200 cm.</t>
  </si>
  <si>
    <t>Serweta chirurgiczna jałowa dwuwarstwowa z włókniny polipropylenowo-polietylenowej ,  o gramaturze min.55g/m2, z taśmą lepną  o szerokości min 5 cm, na dłuższym boku serwety</t>
  </si>
  <si>
    <t>rozmiar 45- 50cm x 45-50 cm</t>
  </si>
  <si>
    <t>rozmiar 75 cm x 45-50 cm.</t>
  </si>
  <si>
    <t>rozmiar 75 x 90 cm.</t>
  </si>
  <si>
    <t xml:space="preserve">Serweta chirurgiczna ,jałowa  dwuwarstwowa  z włókniny polipropylenowo-polietylenowej , o gramaturze min. 55 g/ m2,  z centralnym otworem owalnym 6 cm X 8 cm oraz przylepcem wokół otworu </t>
  </si>
  <si>
    <t>rozmiar 50 cmx60 cm</t>
  </si>
  <si>
    <t>rozmiar 45-50 cmx75 cm</t>
  </si>
  <si>
    <t>rozmiar 75 cm x 90 cm.</t>
  </si>
  <si>
    <t>Podkład jednorazowy, chłonący wilgoć, oddychający, wkład chłonny wyposazony w superabsorbent , umożliwiający trwałe zatrzymanie płynu w rdzeniu , redukuje zapach. Chłonnośc min. 1600ml  11948-1 (lub równoważnej) . Zapewnia trwałe zatrzymanie bakterii w tym MRSA , E.coli w chłonnym rdzeniu. Powierzchnia pokryta włókniną polipropylenową o gramaturze 15g/m2. Część spodnia z włóniny polipropylenowej o gramaturze 37g/m2. Wkład chłonny o gramaturze 1 min.27g/m2. Rozmiar 60 x 60 cm (± 1 cm)</t>
  </si>
  <si>
    <t>Podkład jednorazowy, chłonący wilgoć,  oddychający, wkład chłonny wyposazony w superabsorbent , umożliwiający trwałe zatrzymanie płynu w rdzeniu , redukuje zapach. Chłonnośc min.1600ml wg EN ISO 11948-1 (lub równoważnej). Zapewnia trwałe zatrzymanie bakterii w tym MRSA , E.coli w chłonnym rdzeniu. Powierzchnia pokryta włókniną polipropylenową o gramaturze 15g/m2. Część spodnia z włóniny polipropylenowej o gramaturze 37g/m2.Wkład chłonny o gramaturze  min127g/m2. Rozmiar 60 x 90cm (± 1 cm)</t>
  </si>
  <si>
    <t>Podkład jednorazowy, chłonący wilgoć,  oddychający, wkład chłonny wyposazony w superabsorbent , umożliwiający trwałe zatrzymanie płynu w rdzeniu , redukuje zapach. Chłonnośc min.1600ml wg EN ISO 11948-1 (lub równoważnej). Zapewnia trwałe zatrzymanie bakterii w tym MRSA , E.coli w chłonnym rdzeniu. Powierzchnia pokryta włókniną polipropylenową o gramaturze 15g/m2. Część spodnia z włóniny polipropylenowej o gramaturze 37g/m2.Wkład chłonny o gramaturze min 127g/m2. Rozmiar 90 x 90 cm (± 1 cm)</t>
  </si>
  <si>
    <t>Jednorazowa, sterylna szczoteczka do rurek tracheostomijnych prosta</t>
  </si>
  <si>
    <t>duża (długość całkowita 23 cm, długość włosia na szczotce 12 cm, średnica włosia 1,5 cm)</t>
  </si>
  <si>
    <t>mała (długość całkowita 23 cm, długość włosia na szczotce 9 cm, średnica włosia 1 cm)</t>
  </si>
  <si>
    <t>Osłona na kończynę, sterylna, z folii polietylenowej(62-66 g/m2), lub włókniny SMS o gramaturze 50g/m2, barierowej dla mikroorganizmów i odpornej na uszkodzenia, o wymiarach 70x 120 cm,  pakowana po 2 sztuki.</t>
  </si>
  <si>
    <t>5 cm x 7,2 cm op 100 szt</t>
  </si>
  <si>
    <t>6 cm x10 cm op 50 szt</t>
  </si>
  <si>
    <t>8 cm x10 cm op 30 szt</t>
  </si>
  <si>
    <t>8 cm x 15 cm op 30szt</t>
  </si>
  <si>
    <t>10 cm x 20 cm op 25szt</t>
  </si>
  <si>
    <t>10 cm x 25 cm op 25 szt</t>
  </si>
  <si>
    <t>10 cm x 30 cm op 25 szt</t>
  </si>
  <si>
    <t>10 cm x 35 cm  op 25szt</t>
  </si>
  <si>
    <t>Opatrunek oczny samoprzylepny włókninowy jałowy owalny  z wkładem chłonnym na włókninie samoprzylepny 6,5cmx 9,5 cm, op 50 szt</t>
  </si>
  <si>
    <t>Zestaw do pełnościennej resekcji jelita grubego o składzie:klips gotowy do założenia z nakładką na końcówkę  endoskopu, mechanizm zwalniający montowany na kanale roboczym, rękaw na endoskop, pętla do odcięcia, sonda do znakowania zmiany , szczypce do usunięcia materiału. długośc robocza 220 cm. do endoskopów 11,5-14 mm</t>
  </si>
  <si>
    <t xml:space="preserve"> Matryca do nacinania-płyta nośna do  siatkownicy do przeszczepu skóry                       ( BA720R )powiększenie  1,5</t>
  </si>
  <si>
    <t>Pułapka wodna  do stosowania z modułami oddechowymi CaRESCAPE Chroni jednostkę pomiaru gazów i umożliwia bezproblemową obsługę modułów oddechowych  Kompatybilny z M-miniC rozmiar 40 mm</t>
  </si>
  <si>
    <t>Czujnik przeznaczony do przeprowadzania analizy krzywej ciśnienia tętniczego, wyposażony w  przewód ciśnieniowy o długości 30 cm oraz zintegrowanę diodę LED wskazującą stan sygnału ciśnienia. Kompatybilny z monitorem rzutu serca Pulsioflex</t>
  </si>
  <si>
    <t xml:space="preserve">Igła (Kaniula) tępa zakrzywiona do generatora  do termolezji IONIC RF (używanego przez Zamawiająceg)o.Igła jednorazowego użytku z atraumatyczną tępą końcówka . Posiada jednolita , stozkowa izolację , zwiększoną wytrzymałośc diaelektryczną i wskażnik odniesienia piasty , radioprzepuszczalne </t>
  </si>
  <si>
    <t>Sterylny talk medyczny ( talcum pleurodesis) o dużych cząstkach o nominalnej wielkości czastek ≥25 µm ( średnio 28 µm) , o strukturze blaszkowatej trwałej obojetnej fizycznie, chemicznie i biologicznie. bez azbestu, lateksu , endotoksyn , gramatura 3 g dostarczany razem z  zestawem do pudrowania( kaniula o dł 420mm , śred 3 mm oraz atomizer w formie gruszki))</t>
  </si>
  <si>
    <t>Igła typu motylek z drenikiem . Dwupłaszczyznowe ostrze igły   z ultra-cienkie ścianki, które ułatwiają swobodny przepły oraz minimalizują opór tkanki przy iniekcji. Elastyczne skrzydełka umozliwiają precyzyjne umieszczenie igły w żyle. Dren motylka, dzięki swojej elastyczności nie odkształca się i nie zagina, a oznaczenie kolorystyczne zgodne  ułatwia identyfikację rozmiaru.</t>
  </si>
  <si>
    <t>rozmiar 25 G, długośc kaniuli  19 mm ,  długośc dreniku 300 mm objętośc resztkowa 0,4 ml,</t>
  </si>
  <si>
    <t>Igła biopsyjna do pobierania szpiku, rozmiar 1,6mm,  długość  60 mm, ergonomiczny uchwyt z nakładką przedłużającą uchwyt do 62 mm długości poprawiającą komfort pracy oraz lepszą przyczepność i stabilizację w dłoni podczas wykonywania biopsji, ostrze skośne, łącznik Luer-Lock metalowy umożliwiający podłączenie strzykawek o pojemnościach od 5-20ml, skala na regulatorze, barwne oznaczenie rozmiaru igły, sterylna</t>
  </si>
  <si>
    <t>Osłona  na kończynę   jałowa z dwuwarstwowego laminatu zgodnego  w wymogami EN 13795. Laminat barierowy - odporny na przenikanie drobnoustrojów i płynów .75x120 cm , w opakowaniu 2 szt</t>
  </si>
  <si>
    <t xml:space="preserve">Anoskopowy zestaw w rozmiarze 32mm i 34mm do wyboru przez Zamawiającego.
Zestaw zawiera przyrząd do szycia, okrągły rozszerzacz odbytu żeński lub męski( do wyboru przez Zamawiającego), rozszerzacz, przezroczystą torebkę anoskopową. </t>
  </si>
  <si>
    <t>Jednorazowa sterylna prowadnica igły do biopsji stereotaktycznej kompatybilna z igłą 18 G( stereotix-2) zapewniająca poziome lub boczne podejście do biopsji rdzeniowej i lokalizacji . Kompatybilna z systemem  mammograficznym Senographe Pristina</t>
  </si>
  <si>
    <t>Cewnik urologiczny typu Nelaton, średnica od 6F do 24F (rozmiar wybierany każdorazowo przez Zamawiającego przy składaniu  zamówienia)  o długości 100 cm, posiadający 3 otwory boczne.</t>
  </si>
  <si>
    <t>Opaska podtrzymująca  tkana elastyczna jałowa do różnego rodzaju opatrunków o długści 4 m , pakowana pojedyńczo z opisem produktu na opakowaniu, szerokość:</t>
  </si>
  <si>
    <t>6 cm</t>
  </si>
  <si>
    <t>'20 cm (dwie zapinki)</t>
  </si>
  <si>
    <t>Osłonka zabezpieczająca port do wstrzyknięć,której założenie wskazuje wykonaną aktywację  i suplementację  worka 3-komorowego   Smofkabiven( używanego przez Zamawiającego)</t>
  </si>
  <si>
    <t>Turbina jednorazowego użytku  z ustnikiem do spiromerów MIR, wyposażona jest w  umieszczony w niej papierowy ustnik, fabrycznie kalibrowana, indywidualnie pojedyńczo  zapakowana, niezalezna od warunków otoczenia, brak kondensacji pary</t>
  </si>
  <si>
    <t xml:space="preserve">Roztwór do irygacji jałowego 0,9% chlorku sodu , apirogenny , osmomolarność 308 mOsm/l , sterylizowany wewnątrż opakowania zewnętrznego , możliwośc podgrznia worka do 65*C, porty niekompatybilne z  zestawami do infuzji , kompatybilne z zestawem  ze złączem typu Easy Flow </t>
  </si>
  <si>
    <t xml:space="preserve">Pętle do naczyń , wykonane z silikonu , nieprzepuszczalne dla promieni RTG lejce do oznaczania, odciągania lub zaciskania tętnic,żył,pni nerwowych lub ścięgien. Długośc 43,5 cm +-1 cm Dostępne w różnych kolorach i rozmiarach  wybieranych przez zamawiającego  </t>
  </si>
  <si>
    <t xml:space="preserve"> Rurka 10 cm z zintegrowanym filtrem  5 µm do pobierania leków z ampułek</t>
  </si>
  <si>
    <t>Zamknięty łącznik bezigłowy z męską końcówką z zatyczką zabezpieczającą przed skażeniem końcówki w czasie transportu i połączenia. Łącznik do przygotowywania, transportu i podaży leku cytostatycznego, wytwarzający zamknięty system w myśl definicji NIOSH (potwierdzony dokumentacją), który zamyka się samoczynnie po rozłączeniu np. ze spike, kaniulą lub zestawem kroplówkowym. Bez zawartości lateksu, PCV, DEHP i części metalowych. Przezierny, sterylny, pakowany pojedynczo. Zabezpieczający strzykawki z zakończeniem Luer Lock przed wyciekaniem cytostatyków. Mechanizm blokujący w kolorze bursztynowym, rotacyjny (możliwość dokręcenia do strzykawki z brakiem  możliwości odkręcenia)</t>
  </si>
  <si>
    <t>Przyrząd do długotrwałego aspirowania leków i płynów infuzyjnych - ostry kolec standard (osłonięty nasadką z tworzywa sztucznego zabezpieczającą kolec przed skażeniem podczas otwierania opakowania); filtr powietrza 0,45 µm; port bezigłowy posiadający końcówkę luer-lock; z zastawką zabezpieczającą lek przed wyciekaniem po odłączeniu strzykawki, obudowa zastawki w kolorze zielonym odróżniająca się od przyrządu do cytostatyków, o gładkiej górnej powierzchi pozwalającej na łatwą dezynfekcję przed  każdorazowym podłączeniem strzykawki, bez nakładki zamykającej (kapturka).</t>
  </si>
  <si>
    <t>Opatrunek hydrożelowy w formie przezroczystego plastra , o grubości 3,5( +- 0,5 mm), wodna kompozycja naturalnych i syntetycznych polimerów , własciowści nawilżające i adsorpcyjne. Średnica 5 cm</t>
  </si>
  <si>
    <t>Opatrunek  zapobiegający zakażeniom przebiegającym wzdłuż kanału cewnika. Przez 7 dni uwalnia jony srebra, , zabezpieczając skórę wokół cewnika. Opatrunek wzmocniony warstwą poliestrową z tkaniną nylonową zawartość srebra 546mg/100cm². Rozmiar Ø2,5 cm z otworem  Ø4,0 mm</t>
  </si>
  <si>
    <t>Ultra szybki test ureazowy suchy do wykrywania Helicobacter pylori o bardzo wysokiej specyficzności odczytu (  min. 98,2%),  możliwośc  otrzymania wyniku po 1 minucie, ergonomiczny kształt płytkiI Nie daje fałszywie dodatnich wyników z żółcią i krwią, możliwośc oceny stopnia zakażenia.Okres ważności min. 3 lata</t>
  </si>
  <si>
    <t>Zamawiający wymaga instalacji i serwisowania Centralnego Układu Dozowania.
Układ przystosowany do dozowania środków z kanistrów o pojemności 20-30l. Układ nie ingerujący w pracujące w obiekcie myjnie dezynfektory. Układ sygnalizujący zaburzenia pracy pomp dozujących oraz brak środków chemii procesowej. W ramach realizacji zamówienia wykonawca dokona instalacji i będzie przeprowadzał serwisowanie systemu.</t>
  </si>
  <si>
    <t>Płynny, alkaliczny środek do mycia w myjniach dezynfektorach, skutecznie usuwający pozostałości organiczne typu zaschnięta i denaturowana krew. Umożliwiający mycie maszynowe narzędzi i sprzętu medycznego, także wykonanego z aluminium i tworzyw sztucznych w stężeniu od 1 do 10ml/l w temp. do 60C. Spełniający wymagania Instytutu Robeta Kocha w zakresie minimalizowania ryzyka przeniesienia nowego wariantu choroby Creuztfeldta Jacoba, oraz redukowania biofilmów, potwierdzony badaniami zgodnymi z ISO/TS 15883-5:2005. Produkt słabopieniący, pozwalający na dozowanie środka bezpośrednio po zakończeniu napełniania wodą w fazie mycia (woda zimna). Cechujący się wysoką efektywnością w usuwaniu matowych przebarwień, nadający połysk narzędziom. Niewymagający neutralizacji, pH 10,5-10,7. Posiadający w swoim składzie: 5–15% fosfoniany, &lt;5% niejonowe i anionowe środki powierzchniowo czynne, enzymy. Dodatkowo zawierający w zakresie 1-&lt;10% 1-aminopropan-2-ol; trioctan trisodowy (2-hydroksyetylo)etylenodiaminy, propano-1,2-diol. Kanister 20l</t>
  </si>
  <si>
    <t>Płynny, słabo pieniący, neutralny środek dezynfekcyjny o działaniu bakteriobójczym, grzybobójczym, wirusobójczym i prątkobójczym. Zawierający 10,5g aldehydu glutarowego. Szczególnie dobrze dezynfekuje przedmioty z wrażliwych materiałów. Nie zawiera aldehydu mrówkowego oraz czwarto-rzędowych związków amoniowych. Kanister 5l</t>
  </si>
  <si>
    <t>Płynny środek płuczący zawierający środki powierzchniowo czynne, polikarboksylany oraz środki konserwujące. Do użycia w myjniach dezynfektorach niezawierający oleju parafinowego oraz alkoholu i związków alkoholowych . Do szybkiego bezzaciekowego płukania, znacznie przyśpieszający suszenie po maszynowym myciu i dezynfekcji, Znajdujący zastosowanie w miejscach gdzie do ostatniego płukania stosuje się wodę zmiękczoną. Dozowanie środka 0,3-1ml/l.Kanister 5l</t>
  </si>
  <si>
    <t>Płynny w postaci pianki w sprayu środek do wstępnego zabezpieczenia narzędzi chirurgicznych bezpośrednio po użyciu. Środek działający jako inhibitor korozji, zapobiegający korozji wżernej na narzędziach wywołanej min. przez pozostałości soli fizjologicznej. Środek odpowiedni do wszystkich narzędzi chirurgicznych w małoinwazyjnych. Środek posiadający właściwości bakteriostatyczne, umożliwiający przechowywanie narzędzi w postaci zwilżonej przez okres 72 godzin. Zawierający w swoim składzie enzymy oraz &lt;5% anionowych i amfoterycznych środków powierzchniowo czynnych. pH pianki w sprayu około 9,5. Nie zawierający w swoim składzie IV-rzędowych związków amioniowych, biguainidyny i jej pochodnych. Opakowanie butelka ze spryskiwaczem 5 l</t>
  </si>
  <si>
    <t>Preparat do ręcznej pielęgnacji narzędzi chirurgicznych, zawiera biały olej (olej mineralny/płynna parafina), nie powoduje żadnych osadów, toksykologicznie bezpieczny. Skład &lt;5% niejonowe środki powierzchniowo czynne, 25-&lt;50% alifatyczne węglowodory, nie wpływający na proces sterylizacji parowej (emulguje w wodzie). Nie zawiera chlorofluorowęglowodorów (CFC)Opakowanie 400 ml</t>
  </si>
  <si>
    <t xml:space="preserve">Preparat do ręcznego mycia i dezynfekcji narzędzi medycznych. Produkt przystosowany do manualnego mycia ręcznego jak również w myjni ultradźwiękowej. Produkt w formie powlekanego granulatu. Zawierający w swoim składzie min. nadwęglan sodu oraz kwas cytrynowy. Wykazujący działanie bakteriobójcze, drożdżakobójcze, ograniczone wirusobójcze oraz sporobójczej w stężeniu użytkowym 1% w czasie do 15 minut. Wykazujący działanie bakteriobójcze, grzybobójcze, prątkobójcze, wirusobójcze, sporobójcze w stężeniu 2% w czasie do 15 minut. 2 KG
</t>
  </si>
  <si>
    <t>Płynny środek do mycia termostabilnych i termolabilnych instrumentów włącznie z instrumentami mikrochirurgicznymi, endoskopami elastycznymi instrumentarium stomatologicznym. Stosowany do mycia w kąpieli zanurzeniowej jak również w myjniach ultradźwiękowych. Środek posiadający możliwość usuwania biofilmu (zgodnie z 15883-4). Środek zachowujący właściwości myjące w każdej twardości wody. Zawierający w swoim składzie niejonowe i anionowe związki powierzchniowo czynne oraz enzymy (proteaza, lipaza i amylaza) oraz izotridekanol etoksylowany, kwasy sulfonowe, charakteryzujący się pH roztworu roboczego na poziomie 8,4-8,6. Działający już w stężeniu od 1ml/l. 5l</t>
  </si>
  <si>
    <t>Preparat do mycia pojemników i wózków transportowych w myjni dezynfektorze.Środek do łącznego mycia i dezynfekcji pojemników sterylizacyjnych, wózków i butów operacyjnych z potwierdzonym bakteriobójczym, drożdżakobójczym oraz bójczym w kierunku wirusów osłonkowych w stężeniach 5-10ml/l , temp. do 60C oraz czasie do 5 minut. Nie zawierający związków aldehydowych i fenyksopropanolu. pH roztworu roboczego w wodzie demi 6,3 - 5,4. Środek zawierający związki powierzchniowo czynne, substancje aktywne: chlorek alkilobenzenodimetyloamoniowy oraz Propionian N,N-didecylo-N-metylo-poli(oksyetyleno)amoniowy. Opakowanie 20 l</t>
  </si>
  <si>
    <t>Preparat do dezynfekcji  powierzchni  odpornych na działanie alkoholi w obszarze medycznym. Preparat alkoholowy do szybkiej dezynfekcji, gotowy do użycia, bez zawartości aldehydów.  nadaje się do powierzchni mających kontakt z żywnością.Spektrum działania: B, F, V (HIV, HBV, HCV, Adeno, Polio), prątki. Czas działania: B, F, prątki - nie dłuższy niż 1 minuta. Opakowanie:0,75- 1 litr atomizer.</t>
  </si>
  <si>
    <t>Gaziki do dezynfekcji skóry  włókninowe (gramatura min 70g/m2) w pojedyńczych saszetkach, jeden gazik nasączony 70% izopropanolem obok niego gazik suchy, gaziki złożone czterokrotnie, minimum 9 warstw, wielkość gazika złożonego min. 3,5cm-4cm x 4,5-5cm, po rozłożeniu minimum 11 cm - 12 cm x 12-13 cm, opakowanie 50 szt zestawów (gazik nasączony+gazik suchy)</t>
  </si>
  <si>
    <t>Gaziki do dezynfekcji skóry   włókninowe (gramatura min 70g/m2) w pojedyńczych saszetkach, nasączone 70% izopropanolem, gazik złożony czterokrotnie, minimum 9 warstw, wielkość gazika złożonego min. 3,5cm-4cm x 4,5-5cm, po rozłożeniu minimum 11 cm - 12 cm x 12-13 cm, złożone czterokrotnie, 9 warstw, opakowanie a 100 szt.</t>
  </si>
  <si>
    <t>Preparaty do mycia i dezynfekcji naczyń sanitarnych przeznaczone do myjni  LISCHKA GMBH</t>
  </si>
  <si>
    <t>'detergent odkamieniający 5 l , dozowanie 1-4,5 ml /l</t>
  </si>
  <si>
    <t>Preparat do higienicznej i chirurgicznej dezynfekcji rąk w obszarze medycznym. Spectrum działania: B (w tym prątki, MRSA ), F (C.albicans), V zgodnie z normą EN17430 ( w tym HIV, HBV, HCV, Adeno, Polio) do 1 min. Gotowy do natychmiastowego użycia, o przedłużonym działaniu. Posiada właściwości chroniące i pielęgnacyjne. Opakowanie: 0,5 litra, dostosowane do systemu Dermados-łokciowy (używanego przez Zamawiającego). Wykonawca dostarczy co najmniej 5000 urządzeń dozujących typu pompka( na życzenie zamawiającego) oraz wymieni uszkodzone w trakcie trwania umowy dozowniki systemu Dermados.</t>
  </si>
  <si>
    <t>Suche chusteczki nasycone chlorem przeznaczone do mycia i dezynfekcji powierzchni zanieczyszczonych organicznie oraz usuwania plam krwi. 1 chusteczka uwalnia 10 000 ppm. Aktywacja chusteczki poprzez nasączenie zimną wodą. Spektrum działania: B,pratki,F,V (HIV,HBV,HCV,Polio,Adeno), spory. Chusteczka posiada działanie biobójcze w obecności zanieczyszczeń organicznych. Opakowanie 25 chusteczek</t>
  </si>
  <si>
    <t>Sterylny żelowy przyrząd  do pomiaru implantu piersi-sizer (do wielokrotnej sterylizacji max. 10)  służący do tymczasowego, sródoperacyjnego umieszczania w piersi w celu określenia przybliżonego ksztaltu i rozmiaru implantu przed wszczepieniem  trwałego implantu piersi. Kompatybilny z implantami anatomicznymii  lub okrągłymi ( rodzaj wybierany przez Zamwiającego)  Gładka powierzchnia otoczki przyrządu do pomiaru jest wykonana z elastomeru silikonu wypełnionego żelem silikonowym.  Dostępny w rozmiarach 180-775 ml( rozmiar wybierany przez Zamawiającego) .Przyrząd wykonano z nakładających się i krzyżujących warstw silikonowego elastomeru; każda z warstw łączy się z poprzednią co gwarantuje elastyczność oraz integralność produktu. Nowy przyrząd do pomiaru jest sterylny.</t>
  </si>
  <si>
    <t>Wyroby medyczne jednorazowe kompatybilne z aparatem do biopsji wspomaganym podciśnieniem umożliwiającym pobranie wielu próbek przy jednokrotnym wprowadzeniu, przeznaczonym do stosowania pod kontrolą obrazowania ultradzwiękowego, o którego dzierżawie mowa w poz. 53 poniżej.</t>
  </si>
  <si>
    <t>System do biopsji piersi (system został szczegółowo opisany w Załączniku nr 8.1 do SWZ), kompatybilny z wyrobami medycznymi, o których mowa powyżej.</t>
  </si>
  <si>
    <t>Płaszcz dostępu moczowodowego z giętką końcówką dystalną oraz funkcją odsysania podczas litotrypsji. Dostępny w rozmiarach: 10/12Fr, 11/13Fr, 12/14Fr oraz długościach: 40 cm lub 50 cm do wyboru przez Zamawiającego. Możliwa kontrola odsysania poprzez przesuwną regulację zamknięcia odpowietrznika. Płaszcz oraz poszerzacz z nadrukowaną centymetrową podziałką oraz pokryciem hydrofilnym na całej długości.jednorazowy, sterylny</t>
  </si>
  <si>
    <t xml:space="preserve"> Płaszcz moczowodowy z podziałką, która umożliwia kontrolę wprowadzenia. Konstrukcja uchwytu umożliwia obsługę jedną ręką. Płaszcz, jak i poszerzacz pokryte hydrofilową powłoką na całej długości. Płaszcz posiada uzwojenie ze stali nierdzewnej, na całej części roboczej, co zapewnia wzmocnienie i odporność na zagięcia. Atraumatyczne, gładkie połączenia między poszczególnymi elementami ułatwiają wprowadzenie.
Płaszcz dostępny w rozmiarach: 
– średnica wewnętrzna: 10, 11, lub 12 Fr,
– długość całkowita: 35 lub 45 cm.
Jednorazowy, sterylny Rozmiar do wyboru przez Zamawiającego.</t>
  </si>
  <si>
    <t>Zestaw stentu poliuretanowego typu JJ z nitinolową prowadnicą. Stent wykonany z termoaktywnego poliuretanu (stent staje się bardziej miękki pod wpływem ciepła, co przekłada się na komfort użytkowania przez pacjenta). Posiada szew do usuwania, cechuje się wysoką radiocieniodajnością i jest przeznaczony do utrzymywania w organizmie przez okres do 12 miesięcy. W skład jałowego zestawu wchodzi stent moczowodowy z poliuretanu, sterowalny popychacz z pierścieniem widocznym w RTG o długości 40 cm (lub popychacze standardowe o długości 40 cm oraz 70 cm dla rozmiaru 4,8 Fr), nitinolowa prowadnica z pokryciem hydrofilowym o średnicy 0,035 cala oraz karta pacjenta. 
Stent dostępny w rozmiarach:
- średnice: 4,8, 6, 7 oraz 8 Fr,
- długości: 24, 26, 28 oraz 30 cm.</t>
  </si>
  <si>
    <t>Zestaw stentu poliuretanowego typu JJ (bez prowadnika) wykonany z termoaktywnego poliuretanu, który staje się bardziej miękki pod wpływem ciepła, co przekłada się na komfort użytkowania przez pacjenta. Posiada szew do usuwania, jest przeznaczony do utrzymywania w organizmie przez okres do 12 miesięcy. Widoczny w RTG. W skład jałowego zestawu wchodzi stent moczowodowy z poliuretanu, standardowy popychacz z pierścieniem widocznym w RTG (o długości 40 cm oraz 70 cm w zestawie ze stentem w rozmiarze 4,8 Fr oraz 40 cm  w zestawie ze stentami w rozmiarach 6, 7 i 8 Fr) oraz karta pacjenta. 
Stent dostępny w rozmiarach: 
- średnice: 4,8, 6, 7 oraz 8 Fr, 
- długości: 24, 26, 28 oraz 30 cm.</t>
  </si>
  <si>
    <t>Linia irygacyjna, zestaw z dwiema elastycznymi końcówkami płuczącymi, do zastosowania podczas ureterorenoskopii. Zestaw wyposażony w cylindryczną komorę z antyzwrotną uszczelką pozwalającą manualnie wytworzyć większe ciśnienie w drenie. Zakończenie z podwójnym portem podłączonym do drenu złączem typu Luer-Lock. Port obraca się o 360 st., zawiera jedno wyjście z uszczelką typu Touhy-Borst umożliwiającą umieszczenie włókna lasera i zapobiegającą wyciekowi oraz drugie wyjście umożliwiające podanie kontrastu. Wyrób medyczny jednorazowy, sterylny, pakowany pojedynczo.</t>
  </si>
  <si>
    <t>Jednorazowy, sterylny prowadnik z rdzeniem nitinolowym, wyposażony w miękką końcówkę typu „floppy” z czarnego poliuretanu o właściwościach hydrofilowych. Rdzeń prowadnika posiada uzwojenie ze stali nierdzewnej pokryte warstwą PTFE, co zapewnia stabilność i odporność na zgięcia. 
Prowadnik dostępny w rozmiarze: średnica 0.035 cala oraz długość 150 cm.
Budowa końcówki: prosta.</t>
  </si>
  <si>
    <t>Zestaw stentu typu Mono J wykonany w 100% z termoaktywnego poliuretanu, który staje się bardziej miękki pod wpływem ciepła ciała, co zapewnia doskonałą tolerancję przez pacjenta oraz wysoką odporność na inkrustację. Stent typu Pigtail z dwoma otwartymi końcami, przeznaczony do utrzymywania w organizmie przez okres do 12 miesięcy. Konstrukcja z otworami drenażowymi na odcinku 30 cm od zagięcia pigtail. W skład jałowego zestawu wchodzi poliuretanowy stent moczowodowy mono J, prowadnica o średnicy 0,035 cala z pokryciem PTFE oraz karta pacjenta. 
Stent dostępny w rozmiarach: 
- średnice 6, 7 oraz 8 Fr
- długość: 90 cm.</t>
  </si>
  <si>
    <t>Zestaw do zakładania klipsa nitinolowego w składzie: klips 9,8 mm okrągły gotowy do założenia z zębami ostrymi, z nakładką na końcówke endoskopu, mechanizm zwalniający montowany na kanale roboczym. Długość robocza 165 cm. Do endoskopów o rozmiarach 8,5-11,0 mm</t>
  </si>
  <si>
    <t>Zestaw do zakładania klipsa nitinolowego w składzie: klips 10,7 mm okrągły gotowy do założenia z zębami ostrymi, z nakładką, z nakładką na końcówke endoskopu, mechanizm zwalniający montowany na kanale roboczym. Długość robocza 220 cm. Do endoskopów o rozmiarach 10,5-12,0 mm</t>
  </si>
  <si>
    <t>Zestaw do zakładania klipsa nitinolowego w składzie: klips 9,8 mm okrągły gotowy do założenia z zębami gładkimi, z nakładką na końcówke endoskopu, mechanizm zwalniający montowany na kanale roboczym. Długość robocza 165 cm. Do endoskopów o rozmiarach 8,5-11,0 mm</t>
  </si>
  <si>
    <t>14Gx10 cm</t>
  </si>
  <si>
    <t>14Gx16 cm</t>
  </si>
  <si>
    <t>16G x 10 cm</t>
  </si>
  <si>
    <t>16 G x 16 cm</t>
  </si>
  <si>
    <t>Pułapka wodna do zabezpieczenia modułu gazowego SCIO, kompatybilna z aparatami firmy Drager(używanymi przez zamawiającego) zaopatrzona w port Luer Lock do podłączenia linii pomiarowej etCO2.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</si>
</sst>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16" x14ac:knownFonts="1">
    <font>
      <sz val="10"/>
      <name val="Arial CE"/>
      <charset val="238"/>
    </font>
    <font>
      <sz val="10"/>
      <name val="Arial CE"/>
      <charset val="238"/>
    </font>
    <font>
      <sz val="12"/>
      <name val="Calibri"/>
      <family val="2"/>
      <charset val="238"/>
      <scheme val="minor"/>
    </font>
    <font>
      <b/>
      <i/>
      <sz val="12"/>
      <name val="Calibri"/>
      <family val="2"/>
      <charset val="238"/>
      <scheme val="minor"/>
    </font>
    <font>
      <sz val="9"/>
      <name val="Calibri"/>
      <family val="2"/>
      <charset val="238"/>
      <scheme val="minor"/>
    </font>
    <font>
      <b/>
      <sz val="9"/>
      <name val="Calibri"/>
      <family val="2"/>
      <charset val="238"/>
      <scheme val="minor"/>
    </font>
    <font>
      <sz val="10"/>
      <name val="Calibri"/>
      <family val="2"/>
      <charset val="238"/>
      <scheme val="minor"/>
    </font>
    <font>
      <b/>
      <sz val="10"/>
      <name val="Calibri"/>
      <family val="2"/>
      <charset val="238"/>
      <scheme val="minor"/>
    </font>
    <font>
      <b/>
      <sz val="12"/>
      <name val="Calibri"/>
      <family val="2"/>
      <charset val="238"/>
      <scheme val="minor"/>
    </font>
    <font>
      <i/>
      <sz val="9"/>
      <name val="Calibri"/>
      <family val="2"/>
      <charset val="238"/>
      <scheme val="minor"/>
    </font>
    <font>
      <b/>
      <i/>
      <sz val="9"/>
      <name val="Arial"/>
      <family val="2"/>
      <charset val="238"/>
    </font>
    <font>
      <sz val="9"/>
      <name val="Arial"/>
      <family val="2"/>
      <charset val="238"/>
    </font>
    <font>
      <sz val="10"/>
      <name val="Arial"/>
      <family val="2"/>
      <charset val="238"/>
    </font>
    <font>
      <b/>
      <sz val="10"/>
      <name val="Arial"/>
      <family val="2"/>
      <charset val="238"/>
    </font>
    <font>
      <b/>
      <i/>
      <sz val="9"/>
      <name val="Calibri"/>
      <family val="2"/>
      <charset val="238"/>
      <scheme val="minor"/>
    </font>
    <font>
      <sz val="9"/>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style="thin">
        <color indexed="64"/>
      </bottom>
      <diagonal/>
    </border>
    <border>
      <left/>
      <right/>
      <top/>
      <bottom style="hair">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thin">
        <color indexed="64"/>
      </bottom>
      <diagonal/>
    </border>
    <border>
      <left/>
      <right style="medium">
        <color indexed="64"/>
      </right>
      <top/>
      <bottom style="hair">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hair">
        <color indexed="64"/>
      </left>
      <right style="hair">
        <color indexed="64"/>
      </right>
      <top style="hair">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top style="hair">
        <color indexed="64"/>
      </top>
      <bottom style="thin">
        <color indexed="64"/>
      </bottom>
      <diagonal/>
    </border>
    <border>
      <left style="thin">
        <color indexed="64"/>
      </left>
      <right/>
      <top/>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medium">
        <color indexed="64"/>
      </left>
      <right style="thin">
        <color indexed="64"/>
      </right>
      <top style="medium">
        <color indexed="64"/>
      </top>
      <bottom/>
      <diagonal/>
    </border>
    <border>
      <left/>
      <right style="medium">
        <color indexed="64"/>
      </right>
      <top/>
      <bottom style="medium">
        <color indexed="64"/>
      </bottom>
      <diagonal/>
    </border>
    <border>
      <left style="hair">
        <color indexed="64"/>
      </left>
      <right style="medium">
        <color indexed="64"/>
      </right>
      <top style="hair">
        <color indexed="64"/>
      </top>
      <bottom/>
      <diagonal/>
    </border>
    <border>
      <left style="hair">
        <color indexed="64"/>
      </left>
      <right style="medium">
        <color indexed="64"/>
      </right>
      <top style="hair">
        <color indexed="64"/>
      </top>
      <bottom style="thin">
        <color indexed="64"/>
      </bottom>
      <diagonal/>
    </border>
    <border>
      <left style="hair">
        <color indexed="64"/>
      </left>
      <right style="medium">
        <color indexed="64"/>
      </right>
      <top/>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thin">
        <color indexed="64"/>
      </top>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top style="hair">
        <color indexed="64"/>
      </top>
      <bottom style="thin">
        <color indexed="64"/>
      </bottom>
      <diagonal/>
    </border>
  </borders>
  <cellStyleXfs count="2">
    <xf numFmtId="0" fontId="0" fillId="0" borderId="0"/>
    <xf numFmtId="0" fontId="1" fillId="0" borderId="0"/>
  </cellStyleXfs>
  <cellXfs count="227">
    <xf numFmtId="0" fontId="0" fillId="0" borderId="0" xfId="0"/>
    <xf numFmtId="0" fontId="2" fillId="0" borderId="0" xfId="0" applyFont="1"/>
    <xf numFmtId="0" fontId="2" fillId="2" borderId="0" xfId="0" applyFont="1" applyFill="1" applyAlignment="1">
      <alignment horizontal="center"/>
    </xf>
    <xf numFmtId="0" fontId="2" fillId="2" borderId="0" xfId="1" applyFont="1" applyFill="1"/>
    <xf numFmtId="0" fontId="4" fillId="2" borderId="0" xfId="1" applyFont="1" applyFill="1"/>
    <xf numFmtId="0" fontId="4" fillId="2" borderId="0" xfId="0" applyFont="1" applyFill="1"/>
    <xf numFmtId="2" fontId="4" fillId="2" borderId="0" xfId="0" applyNumberFormat="1" applyFont="1" applyFill="1" applyAlignment="1">
      <alignment horizontal="center"/>
    </xf>
    <xf numFmtId="0" fontId="4" fillId="2" borderId="0" xfId="0" applyFont="1" applyFill="1" applyAlignment="1">
      <alignment horizontal="center"/>
    </xf>
    <xf numFmtId="0" fontId="4" fillId="0" borderId="0" xfId="0" applyFont="1"/>
    <xf numFmtId="0" fontId="6" fillId="2" borderId="0" xfId="0" applyFont="1" applyFill="1"/>
    <xf numFmtId="0" fontId="5" fillId="0" borderId="3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xf>
    <xf numFmtId="0" fontId="5" fillId="0" borderId="15"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6" fillId="0" borderId="0" xfId="0" applyFont="1"/>
    <xf numFmtId="0" fontId="5" fillId="0" borderId="0" xfId="0" applyFont="1" applyAlignment="1">
      <alignment horizontal="center"/>
    </xf>
    <xf numFmtId="0" fontId="5" fillId="3" borderId="31" xfId="0" applyFont="1" applyFill="1" applyBorder="1" applyAlignment="1">
      <alignment horizontal="center" vertical="center"/>
    </xf>
    <xf numFmtId="0" fontId="4" fillId="0" borderId="14" xfId="0" applyFont="1" applyBorder="1" applyAlignment="1">
      <alignment vertical="center"/>
    </xf>
    <xf numFmtId="0" fontId="4" fillId="0" borderId="10" xfId="1" applyFont="1" applyBorder="1" applyAlignment="1">
      <alignment horizontal="left" vertical="center"/>
    </xf>
    <xf numFmtId="0" fontId="4" fillId="0" borderId="10" xfId="0" applyFont="1" applyBorder="1" applyAlignment="1">
      <alignment vertical="center"/>
    </xf>
    <xf numFmtId="0" fontId="4" fillId="0" borderId="25" xfId="0" applyFont="1" applyBorder="1" applyAlignment="1">
      <alignment vertical="center"/>
    </xf>
    <xf numFmtId="0" fontId="5" fillId="3" borderId="21" xfId="0" applyFont="1" applyFill="1" applyBorder="1" applyAlignment="1">
      <alignment horizontal="center" vertical="top"/>
    </xf>
    <xf numFmtId="0" fontId="4" fillId="0" borderId="16" xfId="1" applyFont="1" applyBorder="1" applyAlignment="1">
      <alignment horizontal="center" vertical="center"/>
    </xf>
    <xf numFmtId="3" fontId="4" fillId="0" borderId="16" xfId="1" applyNumberFormat="1" applyFont="1" applyBorder="1" applyAlignment="1">
      <alignment horizontal="center" vertical="center"/>
    </xf>
    <xf numFmtId="4" fontId="4" fillId="0" borderId="16" xfId="0" applyNumberFormat="1" applyFont="1" applyBorder="1" applyAlignment="1">
      <alignment horizontal="right" vertical="center"/>
    </xf>
    <xf numFmtId="1" fontId="4" fillId="0" borderId="16" xfId="0" applyNumberFormat="1" applyFont="1" applyBorder="1" applyAlignment="1">
      <alignment horizontal="center" vertical="center"/>
    </xf>
    <xf numFmtId="4" fontId="4" fillId="0" borderId="18" xfId="0" applyNumberFormat="1" applyFont="1" applyBorder="1" applyAlignment="1">
      <alignment horizontal="right" vertical="center"/>
    </xf>
    <xf numFmtId="0" fontId="6" fillId="0" borderId="22" xfId="0" applyFont="1" applyBorder="1" applyAlignment="1">
      <alignment horizontal="left" vertical="top"/>
    </xf>
    <xf numFmtId="0" fontId="6" fillId="0" borderId="7" xfId="0" applyFont="1" applyBorder="1" applyAlignment="1">
      <alignment horizontal="left" vertical="center"/>
    </xf>
    <xf numFmtId="1" fontId="7" fillId="0" borderId="7" xfId="0" applyNumberFormat="1" applyFont="1" applyBorder="1" applyAlignment="1">
      <alignment horizontal="left" vertical="center"/>
    </xf>
    <xf numFmtId="0" fontId="6" fillId="0" borderId="7" xfId="0" applyFont="1" applyBorder="1" applyAlignment="1">
      <alignment horizontal="right" vertical="center"/>
    </xf>
    <xf numFmtId="0" fontId="6" fillId="0" borderId="7" xfId="0" applyFont="1" applyBorder="1" applyAlignment="1">
      <alignment horizontal="center" vertical="center"/>
    </xf>
    <xf numFmtId="3" fontId="7" fillId="0" borderId="7" xfId="0" applyNumberFormat="1" applyFont="1" applyBorder="1" applyAlignment="1">
      <alignment horizontal="center" vertical="center"/>
    </xf>
    <xf numFmtId="1" fontId="7" fillId="0" borderId="7" xfId="0" applyNumberFormat="1" applyFont="1" applyBorder="1" applyAlignment="1">
      <alignment horizontal="center" vertical="center"/>
    </xf>
    <xf numFmtId="4" fontId="7" fillId="0" borderId="6" xfId="0" applyNumberFormat="1" applyFont="1" applyBorder="1" applyAlignment="1">
      <alignment horizontal="right" vertical="center"/>
    </xf>
    <xf numFmtId="0" fontId="4" fillId="0" borderId="19" xfId="0" applyFont="1" applyBorder="1" applyAlignment="1">
      <alignment horizontal="center" vertical="center"/>
    </xf>
    <xf numFmtId="0" fontId="4" fillId="0" borderId="11" xfId="1" applyFont="1" applyBorder="1" applyAlignment="1">
      <alignment horizontal="left" vertical="center"/>
    </xf>
    <xf numFmtId="0" fontId="4" fillId="0" borderId="11" xfId="0" applyFont="1" applyBorder="1" applyAlignment="1">
      <alignment vertical="center"/>
    </xf>
    <xf numFmtId="0" fontId="4" fillId="0" borderId="26" xfId="0" applyFont="1" applyBorder="1" applyAlignment="1">
      <alignment vertical="center"/>
    </xf>
    <xf numFmtId="0" fontId="4" fillId="0" borderId="17" xfId="1" applyFont="1" applyBorder="1" applyAlignment="1">
      <alignment horizontal="center" vertical="center"/>
    </xf>
    <xf numFmtId="0" fontId="4" fillId="0" borderId="20" xfId="1" applyFont="1" applyBorder="1" applyAlignment="1">
      <alignment horizontal="center" vertical="center"/>
    </xf>
    <xf numFmtId="3" fontId="4" fillId="0" borderId="20" xfId="1" applyNumberFormat="1" applyFont="1" applyBorder="1" applyAlignment="1">
      <alignment horizontal="center" vertical="center"/>
    </xf>
    <xf numFmtId="4" fontId="4" fillId="0" borderId="20" xfId="0" applyNumberFormat="1" applyFont="1" applyBorder="1" applyAlignment="1">
      <alignment horizontal="right" vertical="center"/>
    </xf>
    <xf numFmtId="1" fontId="4" fillId="0" borderId="20" xfId="0" applyNumberFormat="1" applyFont="1" applyBorder="1" applyAlignment="1">
      <alignment horizontal="center" vertical="center"/>
    </xf>
    <xf numFmtId="4" fontId="4" fillId="0" borderId="27" xfId="0" applyNumberFormat="1" applyFont="1" applyBorder="1" applyAlignment="1">
      <alignment horizontal="right" vertical="center"/>
    </xf>
    <xf numFmtId="0" fontId="6" fillId="0" borderId="32" xfId="0" applyFont="1" applyBorder="1" applyAlignment="1">
      <alignment horizontal="left" vertical="top"/>
    </xf>
    <xf numFmtId="49" fontId="6" fillId="0" borderId="7" xfId="0" applyNumberFormat="1" applyFont="1" applyBorder="1" applyAlignment="1">
      <alignment horizontal="left" vertical="center"/>
    </xf>
    <xf numFmtId="17" fontId="4" fillId="0" borderId="11" xfId="1" quotePrefix="1" applyNumberFormat="1" applyFont="1" applyBorder="1" applyAlignment="1">
      <alignment horizontal="left" vertical="center"/>
    </xf>
    <xf numFmtId="0" fontId="4" fillId="0" borderId="11" xfId="1" quotePrefix="1" applyFont="1" applyBorder="1" applyAlignment="1">
      <alignment horizontal="left" vertical="center"/>
    </xf>
    <xf numFmtId="0" fontId="8" fillId="0" borderId="0" xfId="0" applyFont="1" applyAlignment="1">
      <alignment horizontal="left"/>
    </xf>
    <xf numFmtId="0" fontId="4" fillId="0" borderId="33" xfId="1" applyFont="1" applyBorder="1" applyAlignment="1">
      <alignment horizontal="center" vertical="center"/>
    </xf>
    <xf numFmtId="0" fontId="4" fillId="0" borderId="0" xfId="0" applyFont="1" applyAlignment="1">
      <alignment horizontal="left"/>
    </xf>
    <xf numFmtId="0" fontId="5" fillId="0" borderId="0" xfId="0" applyFont="1"/>
    <xf numFmtId="49" fontId="5" fillId="0" borderId="0" xfId="0" applyNumberFormat="1" applyFont="1"/>
    <xf numFmtId="49" fontId="4" fillId="0" borderId="0" xfId="0" applyNumberFormat="1" applyFont="1"/>
    <xf numFmtId="1" fontId="4" fillId="0" borderId="1" xfId="0" applyNumberFormat="1" applyFont="1" applyBorder="1" applyAlignment="1">
      <alignment horizontal="center" vertical="center"/>
    </xf>
    <xf numFmtId="0" fontId="4" fillId="0" borderId="1" xfId="1" applyFont="1" applyBorder="1" applyAlignment="1">
      <alignment horizontal="center" vertical="center"/>
    </xf>
    <xf numFmtId="3" fontId="4" fillId="0" borderId="1" xfId="1" applyNumberFormat="1" applyFont="1" applyBorder="1" applyAlignment="1">
      <alignment horizontal="center" vertical="center"/>
    </xf>
    <xf numFmtId="4" fontId="4" fillId="0" borderId="1" xfId="0" applyNumberFormat="1" applyFont="1" applyBorder="1" applyAlignment="1">
      <alignment horizontal="right" vertical="center"/>
    </xf>
    <xf numFmtId="4" fontId="4" fillId="0" borderId="38" xfId="0" applyNumberFormat="1" applyFont="1" applyBorder="1" applyAlignment="1">
      <alignment horizontal="right" vertical="center"/>
    </xf>
    <xf numFmtId="0" fontId="4" fillId="0" borderId="40" xfId="1" applyFont="1" applyBorder="1" applyAlignment="1">
      <alignment horizontal="left" vertical="center"/>
    </xf>
    <xf numFmtId="0" fontId="4" fillId="0" borderId="40" xfId="0" applyFont="1" applyBorder="1" applyAlignment="1">
      <alignment vertical="center"/>
    </xf>
    <xf numFmtId="0" fontId="4" fillId="0" borderId="27" xfId="0" applyFont="1" applyBorder="1" applyAlignment="1">
      <alignment vertical="center"/>
    </xf>
    <xf numFmtId="0" fontId="4" fillId="0" borderId="13" xfId="0" applyFont="1" applyBorder="1" applyAlignment="1">
      <alignment vertical="center"/>
    </xf>
    <xf numFmtId="0" fontId="4" fillId="0" borderId="17" xfId="0" applyFont="1" applyBorder="1" applyAlignment="1">
      <alignment vertical="center"/>
    </xf>
    <xf numFmtId="0" fontId="4" fillId="0" borderId="17" xfId="0" applyFont="1" applyBorder="1" applyAlignment="1">
      <alignment vertical="center" wrapText="1"/>
    </xf>
    <xf numFmtId="0" fontId="6" fillId="0" borderId="0" xfId="0" applyFont="1" applyAlignment="1">
      <alignment wrapText="1"/>
    </xf>
    <xf numFmtId="0" fontId="4" fillId="0" borderId="30" xfId="0" applyFont="1" applyBorder="1" applyAlignment="1">
      <alignment horizontal="center" vertical="center"/>
    </xf>
    <xf numFmtId="0" fontId="11" fillId="0" borderId="14" xfId="1" applyFont="1" applyBorder="1" applyAlignment="1">
      <alignment vertical="center" wrapText="1"/>
    </xf>
    <xf numFmtId="0" fontId="12" fillId="0" borderId="0" xfId="0" applyFont="1"/>
    <xf numFmtId="0" fontId="4" fillId="0" borderId="14" xfId="0" applyFont="1" applyBorder="1" applyAlignment="1">
      <alignment horizontal="left" vertical="center" wrapText="1"/>
    </xf>
    <xf numFmtId="0" fontId="6" fillId="0" borderId="0" xfId="0" applyFont="1" applyAlignment="1">
      <alignment horizontal="left" wrapText="1"/>
    </xf>
    <xf numFmtId="0" fontId="4" fillId="0" borderId="19" xfId="0" applyFont="1" applyBorder="1" applyAlignment="1">
      <alignment horizontal="left" vertical="center" wrapText="1"/>
    </xf>
    <xf numFmtId="1" fontId="4" fillId="0" borderId="39" xfId="0" applyNumberFormat="1" applyFont="1" applyBorder="1" applyAlignment="1">
      <alignment horizontal="center" vertical="center"/>
    </xf>
    <xf numFmtId="4" fontId="4" fillId="0" borderId="44" xfId="0" applyNumberFormat="1" applyFont="1" applyBorder="1" applyAlignment="1">
      <alignment horizontal="right" vertical="center"/>
    </xf>
    <xf numFmtId="49" fontId="4" fillId="0" borderId="11" xfId="1" applyNumberFormat="1" applyFont="1" applyBorder="1" applyAlignment="1">
      <alignment horizontal="left" vertical="center"/>
    </xf>
    <xf numFmtId="49" fontId="4" fillId="0" borderId="11" xfId="1" quotePrefix="1" applyNumberFormat="1" applyFont="1" applyBorder="1" applyAlignment="1">
      <alignment horizontal="left" vertical="center"/>
    </xf>
    <xf numFmtId="0" fontId="12" fillId="0" borderId="22" xfId="0" applyFont="1" applyBorder="1" applyAlignment="1">
      <alignment horizontal="left"/>
    </xf>
    <xf numFmtId="0" fontId="12" fillId="0" borderId="7" xfId="0" applyFont="1" applyBorder="1" applyAlignment="1">
      <alignment horizontal="left"/>
    </xf>
    <xf numFmtId="1" fontId="13" fillId="0" borderId="7" xfId="0" applyNumberFormat="1" applyFont="1" applyBorder="1" applyAlignment="1">
      <alignment horizontal="left"/>
    </xf>
    <xf numFmtId="0" fontId="12" fillId="0" borderId="7" xfId="0" applyFont="1" applyBorder="1" applyAlignment="1">
      <alignment horizontal="right" vertical="center"/>
    </xf>
    <xf numFmtId="3" fontId="13" fillId="0" borderId="7" xfId="0" applyNumberFormat="1" applyFont="1" applyBorder="1" applyAlignment="1">
      <alignment horizontal="center" vertical="center"/>
    </xf>
    <xf numFmtId="0" fontId="4" fillId="0" borderId="43" xfId="1" applyFont="1" applyBorder="1" applyAlignment="1">
      <alignment horizontal="center" vertical="center"/>
    </xf>
    <xf numFmtId="0" fontId="4" fillId="0" borderId="55" xfId="1" applyFont="1" applyBorder="1" applyAlignment="1">
      <alignment horizontal="center" vertical="center"/>
    </xf>
    <xf numFmtId="0" fontId="4" fillId="0" borderId="56" xfId="1" applyFont="1" applyBorder="1" applyAlignment="1">
      <alignment horizontal="center" vertical="center"/>
    </xf>
    <xf numFmtId="3" fontId="4" fillId="0" borderId="56" xfId="1" applyNumberFormat="1" applyFont="1" applyBorder="1" applyAlignment="1">
      <alignment horizontal="center" vertical="center"/>
    </xf>
    <xf numFmtId="4" fontId="4" fillId="0" borderId="56" xfId="0" applyNumberFormat="1" applyFont="1" applyBorder="1" applyAlignment="1">
      <alignment horizontal="right" vertical="center"/>
    </xf>
    <xf numFmtId="1" fontId="4" fillId="0" borderId="56" xfId="0" applyNumberFormat="1" applyFont="1" applyBorder="1" applyAlignment="1">
      <alignment horizontal="center" vertical="center"/>
    </xf>
    <xf numFmtId="0" fontId="6" fillId="0" borderId="12" xfId="0" applyFont="1" applyBorder="1"/>
    <xf numFmtId="0" fontId="4" fillId="0" borderId="12" xfId="1" applyFont="1" applyBorder="1" applyAlignment="1">
      <alignment vertical="center"/>
    </xf>
    <xf numFmtId="0" fontId="4" fillId="0" borderId="28" xfId="1" applyFont="1" applyBorder="1" applyAlignment="1">
      <alignment vertical="center"/>
    </xf>
    <xf numFmtId="1" fontId="6" fillId="0" borderId="7" xfId="0" applyNumberFormat="1" applyFont="1" applyBorder="1" applyAlignment="1">
      <alignment horizontal="center" vertical="center"/>
    </xf>
    <xf numFmtId="0" fontId="4" fillId="0" borderId="16" xfId="0" applyFont="1" applyBorder="1" applyAlignment="1">
      <alignment horizontal="center" vertical="center"/>
    </xf>
    <xf numFmtId="3" fontId="4" fillId="0" borderId="20" xfId="0" applyNumberFormat="1" applyFont="1" applyBorder="1" applyAlignment="1">
      <alignment horizontal="right" vertical="center"/>
    </xf>
    <xf numFmtId="2" fontId="4" fillId="0" borderId="20" xfId="0" applyNumberFormat="1" applyFont="1" applyBorder="1" applyAlignment="1">
      <alignment horizontal="center" vertical="center"/>
    </xf>
    <xf numFmtId="4" fontId="4" fillId="0" borderId="40" xfId="0" applyNumberFormat="1" applyFont="1" applyBorder="1" applyAlignment="1">
      <alignment horizontal="right" vertical="center"/>
    </xf>
    <xf numFmtId="0" fontId="4" fillId="0" borderId="4" xfId="0" applyFont="1" applyBorder="1"/>
    <xf numFmtId="0" fontId="5" fillId="0" borderId="49" xfId="1" applyFont="1" applyBorder="1" applyAlignment="1">
      <alignment horizontal="left" vertical="center"/>
    </xf>
    <xf numFmtId="0" fontId="4" fillId="0" borderId="49" xfId="0" applyFont="1" applyBorder="1"/>
    <xf numFmtId="0" fontId="4" fillId="0" borderId="50" xfId="0" applyFont="1" applyBorder="1"/>
    <xf numFmtId="164" fontId="5" fillId="0" borderId="9" xfId="0" applyNumberFormat="1" applyFont="1" applyBorder="1" applyAlignment="1">
      <alignment horizontal="center"/>
    </xf>
    <xf numFmtId="0" fontId="5" fillId="0" borderId="4" xfId="0" applyFont="1" applyBorder="1" applyAlignment="1">
      <alignment horizontal="center" vertical="center" wrapText="1"/>
    </xf>
    <xf numFmtId="0" fontId="4" fillId="0" borderId="39" xfId="0" applyFont="1" applyBorder="1" applyAlignment="1">
      <alignment horizontal="center" vertical="top"/>
    </xf>
    <xf numFmtId="0" fontId="4" fillId="0" borderId="16" xfId="0" applyFont="1" applyBorder="1" applyAlignment="1">
      <alignment horizontal="center" vertical="top"/>
    </xf>
    <xf numFmtId="0" fontId="4" fillId="0" borderId="48" xfId="1" applyFont="1" applyBorder="1" applyAlignment="1">
      <alignment horizontal="left"/>
    </xf>
    <xf numFmtId="0" fontId="4" fillId="0" borderId="48" xfId="1" applyFont="1" applyBorder="1" applyAlignment="1">
      <alignment horizontal="center"/>
    </xf>
    <xf numFmtId="3" fontId="4" fillId="0" borderId="48" xfId="1" applyNumberFormat="1" applyFont="1" applyBorder="1" applyAlignment="1">
      <alignment horizontal="center"/>
    </xf>
    <xf numFmtId="4" fontId="6" fillId="0" borderId="60" xfId="0" applyNumberFormat="1" applyFont="1" applyBorder="1" applyAlignment="1">
      <alignment horizontal="right" vertical="center"/>
    </xf>
    <xf numFmtId="4" fontId="4" fillId="0" borderId="61" xfId="0" applyNumberFormat="1" applyFont="1" applyBorder="1" applyAlignment="1">
      <alignment horizontal="right" vertical="center"/>
    </xf>
    <xf numFmtId="4" fontId="6" fillId="0" borderId="59" xfId="0" applyNumberFormat="1" applyFont="1" applyBorder="1" applyAlignment="1">
      <alignment horizontal="right" vertical="center"/>
    </xf>
    <xf numFmtId="4" fontId="4" fillId="0" borderId="62" xfId="0" applyNumberFormat="1" applyFont="1" applyBorder="1" applyAlignment="1">
      <alignment horizontal="right" vertical="center"/>
    </xf>
    <xf numFmtId="4" fontId="4" fillId="0" borderId="54" xfId="0" applyNumberFormat="1" applyFont="1" applyBorder="1"/>
    <xf numFmtId="0" fontId="4" fillId="0" borderId="53" xfId="0" applyFont="1" applyBorder="1" applyAlignment="1">
      <alignment horizontal="center" vertical="center"/>
    </xf>
    <xf numFmtId="0" fontId="5" fillId="0" borderId="58" xfId="0" applyFont="1" applyBorder="1" applyAlignment="1">
      <alignment horizontal="center" vertical="center" wrapText="1"/>
    </xf>
    <xf numFmtId="3" fontId="4" fillId="0" borderId="48" xfId="0" applyNumberFormat="1" applyFont="1" applyBorder="1" applyAlignment="1">
      <alignment horizontal="right"/>
    </xf>
    <xf numFmtId="2" fontId="4" fillId="0" borderId="48" xfId="0" applyNumberFormat="1" applyFont="1" applyBorder="1" applyAlignment="1">
      <alignment horizontal="center"/>
    </xf>
    <xf numFmtId="0" fontId="6" fillId="0" borderId="7" xfId="0" applyFont="1" applyBorder="1" applyAlignment="1">
      <alignment horizontal="center"/>
    </xf>
    <xf numFmtId="4" fontId="13" fillId="0" borderId="6" xfId="0" applyNumberFormat="1" applyFont="1" applyBorder="1" applyAlignment="1">
      <alignment vertical="center"/>
    </xf>
    <xf numFmtId="4" fontId="4" fillId="0" borderId="63" xfId="0" applyNumberFormat="1" applyFont="1" applyBorder="1"/>
    <xf numFmtId="0" fontId="6" fillId="0" borderId="54" xfId="0" applyFont="1" applyBorder="1"/>
    <xf numFmtId="0" fontId="4" fillId="0" borderId="10" xfId="1" quotePrefix="1" applyFont="1" applyBorder="1" applyAlignment="1">
      <alignment horizontal="left" vertical="center"/>
    </xf>
    <xf numFmtId="0" fontId="4" fillId="0" borderId="40" xfId="1" quotePrefix="1" applyFont="1" applyBorder="1" applyAlignment="1">
      <alignment horizontal="left" vertical="center"/>
    </xf>
    <xf numFmtId="0" fontId="4" fillId="0" borderId="14" xfId="0" applyFont="1" applyBorder="1" applyAlignment="1">
      <alignment vertical="center" wrapText="1"/>
    </xf>
    <xf numFmtId="0" fontId="4" fillId="0" borderId="0" xfId="1" quotePrefix="1" applyFont="1" applyAlignment="1">
      <alignment vertical="center" wrapText="1"/>
    </xf>
    <xf numFmtId="17" fontId="4" fillId="0" borderId="24" xfId="1" quotePrefix="1" applyNumberFormat="1" applyFont="1" applyBorder="1" applyAlignment="1">
      <alignment horizontal="left" vertical="center"/>
    </xf>
    <xf numFmtId="0" fontId="4" fillId="0" borderId="30" xfId="0" applyFont="1" applyBorder="1" applyAlignment="1">
      <alignment vertical="center"/>
    </xf>
    <xf numFmtId="0" fontId="4" fillId="0" borderId="47" xfId="1" applyFont="1" applyBorder="1" applyAlignment="1">
      <alignment horizontal="left" vertical="center"/>
    </xf>
    <xf numFmtId="0" fontId="4" fillId="0" borderId="47" xfId="0" applyFont="1" applyBorder="1" applyAlignment="1">
      <alignment vertical="center"/>
    </xf>
    <xf numFmtId="0" fontId="4" fillId="0" borderId="65" xfId="0" applyFont="1" applyBorder="1" applyAlignment="1">
      <alignment vertical="center"/>
    </xf>
    <xf numFmtId="1" fontId="4" fillId="0" borderId="66" xfId="0" applyNumberFormat="1" applyFont="1" applyBorder="1" applyAlignment="1">
      <alignment horizontal="center" vertical="center"/>
    </xf>
    <xf numFmtId="0" fontId="4" fillId="0" borderId="66" xfId="1" applyFont="1" applyBorder="1" applyAlignment="1">
      <alignment horizontal="center" vertical="center"/>
    </xf>
    <xf numFmtId="3" fontId="4" fillId="0" borderId="66" xfId="1" applyNumberFormat="1" applyFont="1" applyBorder="1" applyAlignment="1">
      <alignment horizontal="center" vertical="center"/>
    </xf>
    <xf numFmtId="4" fontId="4" fillId="0" borderId="66" xfId="0" applyNumberFormat="1" applyFont="1" applyBorder="1" applyAlignment="1">
      <alignment horizontal="right" vertical="center"/>
    </xf>
    <xf numFmtId="4" fontId="4" fillId="0" borderId="64" xfId="0" applyNumberFormat="1" applyFont="1" applyBorder="1" applyAlignment="1">
      <alignment horizontal="right" vertical="center"/>
    </xf>
    <xf numFmtId="4" fontId="6" fillId="0" borderId="0" xfId="0" applyNumberFormat="1" applyFont="1"/>
    <xf numFmtId="0" fontId="11" fillId="0" borderId="19" xfId="0" applyFont="1" applyBorder="1" applyAlignment="1">
      <alignment horizontal="center" vertical="center"/>
    </xf>
    <xf numFmtId="0" fontId="4" fillId="0" borderId="17" xfId="1" applyFont="1" applyBorder="1" applyAlignment="1">
      <alignment horizontal="left" vertical="center"/>
    </xf>
    <xf numFmtId="0" fontId="4" fillId="0" borderId="33" xfId="1" applyFont="1" applyBorder="1" applyAlignment="1">
      <alignment horizontal="left" vertical="center"/>
    </xf>
    <xf numFmtId="0" fontId="4" fillId="0" borderId="20" xfId="1" applyFont="1" applyBorder="1" applyAlignment="1">
      <alignment horizontal="left" vertical="center"/>
    </xf>
    <xf numFmtId="3" fontId="4" fillId="0" borderId="27" xfId="0" applyNumberFormat="1" applyFont="1" applyBorder="1" applyAlignment="1">
      <alignment horizontal="right" vertical="center"/>
    </xf>
    <xf numFmtId="0" fontId="14" fillId="0" borderId="21" xfId="0" applyFont="1" applyBorder="1" applyAlignment="1">
      <alignment horizontal="center" vertical="top"/>
    </xf>
    <xf numFmtId="0" fontId="12" fillId="0" borderId="22" xfId="0" applyFont="1" applyBorder="1" applyAlignment="1">
      <alignment horizontal="left" vertical="top"/>
    </xf>
    <xf numFmtId="0" fontId="12" fillId="0" borderId="7" xfId="0" applyFont="1" applyBorder="1" applyAlignment="1">
      <alignment horizontal="left" vertical="center"/>
    </xf>
    <xf numFmtId="1" fontId="13" fillId="0" borderId="7" xfId="0" applyNumberFormat="1" applyFont="1" applyBorder="1" applyAlignment="1">
      <alignment horizontal="left" vertical="center"/>
    </xf>
    <xf numFmtId="0" fontId="12" fillId="0" borderId="7" xfId="0" applyFont="1" applyBorder="1" applyAlignment="1">
      <alignment horizontal="center" vertical="center"/>
    </xf>
    <xf numFmtId="1" fontId="13" fillId="0" borderId="7" xfId="0" applyNumberFormat="1" applyFont="1" applyBorder="1" applyAlignment="1">
      <alignment horizontal="center" vertical="center"/>
    </xf>
    <xf numFmtId="4" fontId="13" fillId="0" borderId="6" xfId="0" applyNumberFormat="1" applyFont="1" applyBorder="1" applyAlignment="1">
      <alignment horizontal="right" vertical="center"/>
    </xf>
    <xf numFmtId="0" fontId="4" fillId="0" borderId="23" xfId="1" quotePrefix="1" applyFont="1" applyBorder="1" applyAlignment="1">
      <alignment horizontal="left" vertical="center" wrapText="1"/>
    </xf>
    <xf numFmtId="0" fontId="4" fillId="0" borderId="24" xfId="1" quotePrefix="1" applyFont="1" applyBorder="1" applyAlignment="1">
      <alignment horizontal="left" vertical="center" wrapText="1"/>
    </xf>
    <xf numFmtId="0" fontId="4" fillId="0" borderId="29" xfId="1" quotePrefix="1" applyFont="1" applyBorder="1" applyAlignment="1">
      <alignment horizontal="left" vertical="center" wrapText="1"/>
    </xf>
    <xf numFmtId="17" fontId="4" fillId="0" borderId="23" xfId="1" quotePrefix="1" applyNumberFormat="1" applyFont="1" applyBorder="1" applyAlignment="1">
      <alignment horizontal="left" vertical="center" wrapText="1"/>
    </xf>
    <xf numFmtId="17" fontId="4" fillId="0" borderId="24" xfId="1" quotePrefix="1" applyNumberFormat="1" applyFont="1" applyBorder="1" applyAlignment="1">
      <alignment horizontal="left" vertical="center" wrapText="1"/>
    </xf>
    <xf numFmtId="17" fontId="4" fillId="0" borderId="29" xfId="1" quotePrefix="1" applyNumberFormat="1" applyFont="1" applyBorder="1" applyAlignment="1">
      <alignment horizontal="left" vertical="center" wrapText="1"/>
    </xf>
    <xf numFmtId="0" fontId="4" fillId="0" borderId="10" xfId="1" applyFont="1" applyBorder="1" applyAlignment="1">
      <alignment horizontal="left" vertical="center" wrapText="1"/>
    </xf>
    <xf numFmtId="0" fontId="4" fillId="0" borderId="25" xfId="1" applyFont="1" applyBorder="1" applyAlignment="1">
      <alignment horizontal="left" vertical="center" wrapText="1"/>
    </xf>
    <xf numFmtId="0" fontId="4" fillId="0" borderId="12" xfId="1" quotePrefix="1" applyFont="1" applyBorder="1" applyAlignment="1">
      <alignment horizontal="left" vertical="center" wrapText="1"/>
    </xf>
    <xf numFmtId="0" fontId="4" fillId="0" borderId="12" xfId="1" applyFont="1" applyBorder="1" applyAlignment="1">
      <alignment horizontal="left" vertical="center" wrapText="1"/>
    </xf>
    <xf numFmtId="0" fontId="4" fillId="0" borderId="28" xfId="1" applyFont="1" applyBorder="1" applyAlignment="1">
      <alignment horizontal="left" vertical="center" wrapText="1"/>
    </xf>
    <xf numFmtId="0" fontId="4" fillId="0" borderId="34" xfId="1" applyFont="1" applyBorder="1" applyAlignment="1">
      <alignment horizontal="left" vertical="center" wrapText="1"/>
    </xf>
    <xf numFmtId="0" fontId="4" fillId="0" borderId="35" xfId="1" applyFont="1" applyBorder="1" applyAlignment="1">
      <alignment horizontal="left" vertical="center" wrapText="1"/>
    </xf>
    <xf numFmtId="0" fontId="4" fillId="0" borderId="36" xfId="1" applyFont="1" applyBorder="1" applyAlignment="1">
      <alignment horizontal="left" vertical="center" wrapText="1"/>
    </xf>
    <xf numFmtId="0" fontId="4" fillId="0" borderId="23" xfId="1" applyFont="1" applyBorder="1" applyAlignment="1">
      <alignment horizontal="left" vertical="center" wrapText="1"/>
    </xf>
    <xf numFmtId="0" fontId="4" fillId="0" borderId="24" xfId="1" applyFont="1" applyBorder="1" applyAlignment="1">
      <alignment horizontal="left" vertical="center" wrapText="1"/>
    </xf>
    <xf numFmtId="0" fontId="4" fillId="0" borderId="29" xfId="1" applyFont="1" applyBorder="1" applyAlignment="1">
      <alignment horizontal="left" vertical="center" wrapText="1"/>
    </xf>
    <xf numFmtId="0" fontId="4" fillId="0" borderId="40" xfId="1" applyFont="1" applyBorder="1" applyAlignment="1">
      <alignment horizontal="left" vertical="center" wrapText="1"/>
    </xf>
    <xf numFmtId="0" fontId="4" fillId="0" borderId="27" xfId="1" applyFont="1" applyBorder="1" applyAlignment="1">
      <alignment horizontal="left" vertical="center" wrapText="1"/>
    </xf>
    <xf numFmtId="0" fontId="5" fillId="3" borderId="57" xfId="0" applyFont="1" applyFill="1" applyBorder="1" applyAlignment="1">
      <alignment horizontal="center" vertical="center"/>
    </xf>
    <xf numFmtId="0" fontId="5" fillId="3" borderId="37" xfId="0" applyFont="1" applyFill="1" applyBorder="1" applyAlignment="1">
      <alignment horizontal="center" vertical="center"/>
    </xf>
    <xf numFmtId="0" fontId="5" fillId="3" borderId="41" xfId="0" applyFont="1" applyFill="1" applyBorder="1" applyAlignment="1">
      <alignment horizontal="center" vertical="center"/>
    </xf>
    <xf numFmtId="0" fontId="4" fillId="0" borderId="34" xfId="1" quotePrefix="1" applyFont="1" applyBorder="1" applyAlignment="1">
      <alignment horizontal="left" vertical="center" wrapText="1"/>
    </xf>
    <xf numFmtId="0" fontId="4" fillId="0" borderId="35" xfId="1" quotePrefix="1" applyFont="1" applyBorder="1" applyAlignment="1">
      <alignment horizontal="left" vertical="center" wrapText="1"/>
    </xf>
    <xf numFmtId="0" fontId="4" fillId="0" borderId="36" xfId="1" quotePrefix="1" applyFont="1" applyBorder="1" applyAlignment="1">
      <alignment horizontal="left" vertical="center" wrapText="1"/>
    </xf>
    <xf numFmtId="0" fontId="4" fillId="0" borderId="10" xfId="1" quotePrefix="1" applyFont="1" applyBorder="1" applyAlignment="1">
      <alignment horizontal="left" vertical="center" wrapText="1"/>
    </xf>
    <xf numFmtId="0" fontId="4" fillId="0" borderId="25" xfId="1" quotePrefix="1" applyFont="1" applyBorder="1" applyAlignment="1">
      <alignment horizontal="left" vertical="center" wrapText="1"/>
    </xf>
    <xf numFmtId="0" fontId="10" fillId="4" borderId="57" xfId="0" applyFont="1" applyFill="1" applyBorder="1" applyAlignment="1">
      <alignment horizontal="center" vertical="center"/>
    </xf>
    <xf numFmtId="0" fontId="10" fillId="4" borderId="37" xfId="0" applyFont="1" applyFill="1" applyBorder="1" applyAlignment="1">
      <alignment horizontal="center" vertical="center"/>
    </xf>
    <xf numFmtId="0" fontId="5" fillId="0" borderId="57" xfId="0" applyFont="1" applyBorder="1" applyAlignment="1">
      <alignment horizontal="center" vertical="center"/>
    </xf>
    <xf numFmtId="0" fontId="5" fillId="0" borderId="37" xfId="0" applyFont="1" applyBorder="1" applyAlignment="1">
      <alignment horizontal="center" vertical="center"/>
    </xf>
    <xf numFmtId="0" fontId="5" fillId="0" borderId="41" xfId="0" applyFont="1" applyBorder="1" applyAlignment="1">
      <alignment horizontal="center" vertical="center"/>
    </xf>
    <xf numFmtId="1" fontId="4" fillId="0" borderId="19" xfId="0" applyNumberFormat="1" applyFont="1" applyBorder="1" applyAlignment="1">
      <alignment horizontal="center"/>
    </xf>
    <xf numFmtId="1" fontId="4" fillId="0" borderId="16" xfId="0" applyNumberFormat="1" applyFont="1" applyBorder="1" applyAlignment="1">
      <alignment horizontal="center"/>
    </xf>
    <xf numFmtId="0" fontId="5" fillId="0" borderId="9" xfId="1" applyFont="1" applyBorder="1" applyAlignment="1">
      <alignment horizontal="center" vertical="center" wrapText="1"/>
    </xf>
    <xf numFmtId="0" fontId="5" fillId="0" borderId="51" xfId="1" applyFont="1" applyBorder="1" applyAlignment="1">
      <alignment horizontal="center" vertical="center" wrapText="1"/>
    </xf>
    <xf numFmtId="0" fontId="4" fillId="0" borderId="10" xfId="0" applyFont="1" applyBorder="1" applyAlignment="1">
      <alignment horizontal="left" vertical="center" wrapText="1"/>
    </xf>
    <xf numFmtId="0" fontId="4" fillId="0" borderId="25" xfId="0" applyFont="1" applyBorder="1" applyAlignment="1">
      <alignment horizontal="left" vertical="center" wrapText="1"/>
    </xf>
    <xf numFmtId="0" fontId="4" fillId="0" borderId="10" xfId="1" quotePrefix="1" applyFont="1" applyBorder="1" applyAlignment="1">
      <alignment horizontal="left" vertical="center"/>
    </xf>
    <xf numFmtId="0" fontId="4" fillId="0" borderId="25" xfId="1" quotePrefix="1" applyFont="1" applyBorder="1" applyAlignment="1">
      <alignment horizontal="left" vertical="center"/>
    </xf>
    <xf numFmtId="0" fontId="4" fillId="0" borderId="14" xfId="1" applyFont="1" applyBorder="1" applyAlignment="1">
      <alignment horizontal="left" vertical="center"/>
    </xf>
    <xf numFmtId="0" fontId="4" fillId="0" borderId="10" xfId="1" applyFont="1" applyBorder="1" applyAlignment="1">
      <alignment horizontal="left" vertical="center"/>
    </xf>
    <xf numFmtId="0" fontId="4" fillId="0" borderId="25" xfId="1" applyFont="1" applyBorder="1" applyAlignment="1">
      <alignment horizontal="left" vertical="center"/>
    </xf>
    <xf numFmtId="0" fontId="4" fillId="0" borderId="28" xfId="1" quotePrefix="1" applyFont="1" applyBorder="1" applyAlignment="1">
      <alignment horizontal="left" vertical="center" wrapText="1"/>
    </xf>
    <xf numFmtId="0" fontId="4" fillId="0" borderId="43" xfId="1" applyFont="1" applyBorder="1" applyAlignment="1">
      <alignment vertical="center" wrapText="1"/>
    </xf>
    <xf numFmtId="0" fontId="4" fillId="0" borderId="0" xfId="1" applyFont="1" applyAlignment="1">
      <alignment vertical="center" wrapText="1"/>
    </xf>
    <xf numFmtId="0" fontId="4" fillId="0" borderId="44" xfId="1" applyFont="1" applyBorder="1" applyAlignment="1">
      <alignment vertical="center" wrapText="1"/>
    </xf>
    <xf numFmtId="17" fontId="4" fillId="0" borderId="43" xfId="1" quotePrefix="1" applyNumberFormat="1" applyFont="1" applyBorder="1" applyAlignment="1">
      <alignment horizontal="left" vertical="center" wrapText="1"/>
    </xf>
    <xf numFmtId="17" fontId="4" fillId="0" borderId="0" xfId="1" quotePrefix="1" applyNumberFormat="1" applyFont="1" applyAlignment="1">
      <alignment horizontal="left" vertical="center" wrapText="1"/>
    </xf>
    <xf numFmtId="17" fontId="4" fillId="0" borderId="44" xfId="1" quotePrefix="1" applyNumberFormat="1" applyFont="1" applyBorder="1" applyAlignment="1">
      <alignment horizontal="left" vertical="center" wrapText="1"/>
    </xf>
    <xf numFmtId="0" fontId="4" fillId="0" borderId="14" xfId="1" applyFont="1" applyBorder="1" applyAlignment="1">
      <alignment horizontal="left" vertical="center" wrapText="1"/>
    </xf>
    <xf numFmtId="0" fontId="4" fillId="0" borderId="13" xfId="1" applyFont="1" applyBorder="1" applyAlignment="1">
      <alignment horizontal="left" vertical="center" wrapText="1"/>
    </xf>
    <xf numFmtId="0" fontId="5" fillId="3" borderId="57" xfId="0" applyFont="1" applyFill="1" applyBorder="1" applyAlignment="1">
      <alignment horizontal="center" vertical="center" wrapText="1"/>
    </xf>
    <xf numFmtId="0" fontId="5" fillId="3" borderId="41"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50" xfId="0" applyFont="1" applyBorder="1" applyAlignment="1">
      <alignment horizontal="center" vertical="center"/>
    </xf>
    <xf numFmtId="0" fontId="4" fillId="0" borderId="42" xfId="1" applyFont="1" applyBorder="1" applyAlignment="1">
      <alignment horizontal="center"/>
    </xf>
    <xf numFmtId="0" fontId="4" fillId="0" borderId="52" xfId="1" applyFont="1" applyBorder="1" applyAlignment="1">
      <alignment horizontal="center"/>
    </xf>
    <xf numFmtId="0" fontId="4" fillId="0" borderId="9" xfId="1" applyFont="1" applyBorder="1" applyAlignment="1">
      <alignment horizontal="left" vertical="center" wrapText="1"/>
    </xf>
    <xf numFmtId="0" fontId="4" fillId="0" borderId="46" xfId="1" applyFont="1" applyBorder="1" applyAlignment="1">
      <alignment horizontal="left" vertical="center" wrapText="1"/>
    </xf>
    <xf numFmtId="0" fontId="4" fillId="0" borderId="45" xfId="1" applyFont="1" applyBorder="1" applyAlignment="1">
      <alignment horizontal="left" vertical="center" wrapText="1"/>
    </xf>
    <xf numFmtId="4" fontId="4" fillId="0" borderId="0" xfId="0" applyNumberFormat="1" applyFont="1" applyBorder="1" applyAlignment="1">
      <alignment horizontal="right" vertical="center"/>
    </xf>
    <xf numFmtId="0" fontId="4" fillId="0" borderId="42" xfId="1" applyFont="1" applyBorder="1" applyAlignment="1">
      <alignment horizontal="center" vertical="center"/>
    </xf>
    <xf numFmtId="3" fontId="4" fillId="0" borderId="33" xfId="1" applyNumberFormat="1" applyFont="1" applyBorder="1" applyAlignment="1">
      <alignment horizontal="center" vertical="center"/>
    </xf>
    <xf numFmtId="3" fontId="4" fillId="0" borderId="33" xfId="0" applyNumberFormat="1" applyFont="1" applyBorder="1" applyAlignment="1">
      <alignment horizontal="right" vertical="center"/>
    </xf>
    <xf numFmtId="2" fontId="4" fillId="0" borderId="33" xfId="0" applyNumberFormat="1" applyFont="1" applyBorder="1" applyAlignment="1">
      <alignment horizontal="center" vertical="center"/>
    </xf>
    <xf numFmtId="4" fontId="4" fillId="0" borderId="68" xfId="0" applyNumberFormat="1" applyFont="1" applyBorder="1" applyAlignment="1">
      <alignment horizontal="right" vertical="center"/>
    </xf>
    <xf numFmtId="4" fontId="4" fillId="0" borderId="29" xfId="0" applyNumberFormat="1" applyFont="1" applyBorder="1" applyAlignment="1">
      <alignment horizontal="right" vertical="center"/>
    </xf>
    <xf numFmtId="0" fontId="4" fillId="0" borderId="67" xfId="1" applyFont="1" applyBorder="1" applyAlignment="1">
      <alignment horizontal="left" vertical="center"/>
    </xf>
    <xf numFmtId="3" fontId="4" fillId="0" borderId="33" xfId="0" applyNumberFormat="1" applyFont="1" applyBorder="1" applyAlignment="1">
      <alignment horizontal="center" vertical="center"/>
    </xf>
    <xf numFmtId="4" fontId="4" fillId="0" borderId="60" xfId="0" applyNumberFormat="1" applyFont="1" applyBorder="1" applyAlignment="1">
      <alignment horizontal="right" vertical="center"/>
    </xf>
    <xf numFmtId="0" fontId="4" fillId="0" borderId="42" xfId="1" applyFont="1" applyBorder="1" applyAlignment="1">
      <alignment horizontal="left" vertical="center"/>
    </xf>
    <xf numFmtId="3" fontId="4" fillId="0" borderId="68" xfId="0" applyNumberFormat="1" applyFont="1" applyBorder="1" applyAlignment="1">
      <alignment horizontal="right" vertical="center"/>
    </xf>
    <xf numFmtId="4" fontId="15" fillId="0" borderId="60" xfId="0" applyNumberFormat="1" applyFont="1" applyBorder="1" applyAlignment="1">
      <alignment horizontal="right" vertical="center"/>
    </xf>
  </cellXfs>
  <cellStyles count="2">
    <cellStyle name="Normalny" xfId="0" builtinId="0"/>
    <cellStyle name="Normalny_Arkusz1" xfId="1" xr:uid="{00000000-0005-0000-0000-000001000000}"/>
  </cellStyles>
  <dxfs count="0"/>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A1:AL943"/>
  <sheetViews>
    <sheetView showGridLines="0" tabSelected="1" topLeftCell="A909" zoomScale="120" zoomScaleNormal="120" zoomScaleSheetLayoutView="100" workbookViewId="0">
      <selection activeCell="C923" sqref="C923:K923"/>
    </sheetView>
  </sheetViews>
  <sheetFormatPr defaultColWidth="9.109375" defaultRowHeight="13.8" x14ac:dyDescent="0.3"/>
  <cols>
    <col min="1" max="1" width="5.77734375" style="20" customWidth="1"/>
    <col min="2" max="2" width="4.77734375" style="20" bestFit="1" customWidth="1"/>
    <col min="3" max="5" width="22.5546875" style="20" customWidth="1"/>
    <col min="6" max="11" width="13.33203125" style="20" customWidth="1"/>
    <col min="12" max="12" width="11.33203125" style="20" bestFit="1" customWidth="1"/>
    <col min="13" max="16384" width="9.109375" style="20"/>
  </cols>
  <sheetData>
    <row r="1" spans="1:11" s="5" customFormat="1" ht="30" customHeight="1" x14ac:dyDescent="0.3">
      <c r="A1" s="1" t="s">
        <v>20</v>
      </c>
      <c r="B1" s="2"/>
      <c r="C1" s="3"/>
      <c r="D1" s="3"/>
      <c r="E1" s="3"/>
      <c r="F1" s="4"/>
      <c r="G1" s="4"/>
      <c r="K1" s="6"/>
    </row>
    <row r="2" spans="1:11" s="5" customFormat="1" ht="30" customHeight="1" x14ac:dyDescent="0.3">
      <c r="A2" s="55" t="s">
        <v>16</v>
      </c>
      <c r="B2" s="7"/>
      <c r="C2" s="4"/>
      <c r="D2" s="4"/>
      <c r="E2" s="4"/>
      <c r="F2" s="4"/>
      <c r="G2" s="4"/>
      <c r="K2" s="6"/>
    </row>
    <row r="3" spans="1:11" s="8" customFormat="1" ht="18" customHeight="1" x14ac:dyDescent="0.25">
      <c r="A3" s="8" t="s">
        <v>21</v>
      </c>
    </row>
    <row r="4" spans="1:11" s="8" customFormat="1" ht="18" customHeight="1" x14ac:dyDescent="0.25">
      <c r="A4" s="57" t="s">
        <v>22</v>
      </c>
    </row>
    <row r="5" spans="1:11" s="8" customFormat="1" ht="12" x14ac:dyDescent="0.25">
      <c r="A5" s="8" t="s">
        <v>78</v>
      </c>
    </row>
    <row r="6" spans="1:11" s="8" customFormat="1" ht="18" customHeight="1" x14ac:dyDescent="0.25">
      <c r="A6" s="58" t="s">
        <v>27</v>
      </c>
    </row>
    <row r="7" spans="1:11" s="8" customFormat="1" ht="18" customHeight="1" x14ac:dyDescent="0.25">
      <c r="A7" s="59" t="s">
        <v>39</v>
      </c>
    </row>
    <row r="8" spans="1:11" s="5" customFormat="1" ht="12" x14ac:dyDescent="0.25">
      <c r="A8" s="60" t="s">
        <v>36</v>
      </c>
      <c r="B8" s="8"/>
      <c r="C8" s="8"/>
      <c r="D8" s="8"/>
      <c r="E8" s="8"/>
      <c r="F8" s="8"/>
      <c r="G8" s="8"/>
      <c r="H8" s="8"/>
      <c r="I8" s="8"/>
      <c r="J8" s="8"/>
      <c r="K8" s="8"/>
    </row>
    <row r="9" spans="1:11" s="5" customFormat="1" ht="12" x14ac:dyDescent="0.25">
      <c r="A9" s="60" t="s">
        <v>37</v>
      </c>
      <c r="B9" s="8"/>
      <c r="C9" s="8"/>
      <c r="D9" s="8"/>
      <c r="E9" s="8"/>
      <c r="F9" s="8"/>
      <c r="G9" s="8"/>
      <c r="H9" s="8"/>
      <c r="I9" s="8"/>
      <c r="J9" s="8"/>
      <c r="K9" s="8"/>
    </row>
    <row r="10" spans="1:11" s="5" customFormat="1" ht="12" x14ac:dyDescent="0.25">
      <c r="A10" s="60" t="s">
        <v>38</v>
      </c>
      <c r="B10" s="8"/>
      <c r="C10" s="8"/>
      <c r="D10" s="8"/>
      <c r="E10" s="8"/>
      <c r="F10" s="8"/>
      <c r="G10" s="8"/>
      <c r="H10" s="8"/>
      <c r="I10" s="8"/>
      <c r="J10" s="8"/>
      <c r="K10" s="8"/>
    </row>
    <row r="11" spans="1:11" s="9" customFormat="1" ht="15" customHeight="1" thickBot="1" x14ac:dyDescent="0.35">
      <c r="A11" s="8"/>
      <c r="B11" s="20"/>
      <c r="C11" s="20"/>
      <c r="D11" s="20"/>
      <c r="E11" s="20"/>
      <c r="F11" s="20"/>
      <c r="G11" s="20"/>
      <c r="H11" s="20"/>
      <c r="I11" s="20"/>
      <c r="J11" s="20"/>
      <c r="K11" s="20"/>
    </row>
    <row r="12" spans="1:11" s="8" customFormat="1" ht="72" customHeight="1" thickBot="1" x14ac:dyDescent="0.3">
      <c r="A12" s="10" t="s">
        <v>18</v>
      </c>
      <c r="B12" s="11" t="s">
        <v>12</v>
      </c>
      <c r="C12" s="12" t="s">
        <v>23</v>
      </c>
      <c r="D12" s="13" t="s">
        <v>24</v>
      </c>
      <c r="E12" s="13" t="s">
        <v>25</v>
      </c>
      <c r="F12" s="13" t="s">
        <v>28</v>
      </c>
      <c r="G12" s="12" t="s">
        <v>10</v>
      </c>
      <c r="H12" s="14" t="s">
        <v>17</v>
      </c>
      <c r="I12" s="11" t="s">
        <v>15</v>
      </c>
      <c r="J12" s="11" t="s">
        <v>13</v>
      </c>
      <c r="K12" s="15" t="s">
        <v>14</v>
      </c>
    </row>
    <row r="13" spans="1:11" ht="14.4" thickBot="1" x14ac:dyDescent="0.35">
      <c r="A13" s="16" t="s">
        <v>0</v>
      </c>
      <c r="B13" s="17" t="s">
        <v>1</v>
      </c>
      <c r="C13" s="18" t="s">
        <v>11</v>
      </c>
      <c r="D13" s="18" t="s">
        <v>2</v>
      </c>
      <c r="E13" s="18" t="s">
        <v>3</v>
      </c>
      <c r="F13" s="18" t="s">
        <v>4</v>
      </c>
      <c r="G13" s="17" t="s">
        <v>5</v>
      </c>
      <c r="H13" s="17" t="s">
        <v>6</v>
      </c>
      <c r="I13" s="17" t="s">
        <v>7</v>
      </c>
      <c r="J13" s="17" t="s">
        <v>8</v>
      </c>
      <c r="K13" s="19" t="s">
        <v>26</v>
      </c>
    </row>
    <row r="14" spans="1:11" ht="4.5" customHeight="1" x14ac:dyDescent="0.3">
      <c r="A14" s="21"/>
      <c r="B14" s="21"/>
      <c r="C14" s="21"/>
      <c r="D14" s="21"/>
      <c r="E14" s="21"/>
      <c r="F14" s="21"/>
      <c r="G14" s="21"/>
      <c r="H14" s="21"/>
      <c r="I14" s="21"/>
      <c r="J14" s="21"/>
      <c r="K14" s="21"/>
    </row>
    <row r="15" spans="1:11" ht="1.5" customHeight="1" thickBot="1" x14ac:dyDescent="0.35">
      <c r="A15" s="8"/>
      <c r="B15" s="8"/>
      <c r="C15" s="8"/>
      <c r="D15" s="8"/>
      <c r="E15" s="8"/>
      <c r="F15" s="8"/>
      <c r="G15" s="8"/>
      <c r="H15" s="8"/>
      <c r="I15" s="8"/>
      <c r="J15" s="8"/>
      <c r="K15" s="8"/>
    </row>
    <row r="16" spans="1:11" ht="54.6" customHeight="1" x14ac:dyDescent="0.3">
      <c r="A16" s="22">
        <v>1</v>
      </c>
      <c r="B16" s="23"/>
      <c r="C16" s="159" t="s">
        <v>79</v>
      </c>
      <c r="D16" s="159"/>
      <c r="E16" s="159"/>
      <c r="F16" s="159"/>
      <c r="G16" s="159"/>
      <c r="H16" s="159"/>
      <c r="I16" s="159"/>
      <c r="J16" s="159"/>
      <c r="K16" s="160"/>
    </row>
    <row r="17" spans="1:11" ht="13.2" customHeight="1" thickBot="1" x14ac:dyDescent="0.35">
      <c r="A17" s="27"/>
      <c r="B17" s="31">
        <v>1</v>
      </c>
      <c r="C17" s="28"/>
      <c r="D17" s="28"/>
      <c r="E17" s="28"/>
      <c r="F17" s="28"/>
      <c r="G17" s="28" t="s">
        <v>9</v>
      </c>
      <c r="H17" s="29">
        <v>800</v>
      </c>
      <c r="I17" s="30"/>
      <c r="J17" s="31"/>
      <c r="K17" s="32">
        <f>H17*I17</f>
        <v>0</v>
      </c>
    </row>
    <row r="18" spans="1:11" ht="18" customHeight="1" thickBot="1" x14ac:dyDescent="0.35">
      <c r="A18" s="33"/>
      <c r="B18" s="34"/>
      <c r="C18" s="34"/>
      <c r="D18" s="34"/>
      <c r="E18" s="34"/>
      <c r="F18" s="35"/>
      <c r="G18" s="36"/>
      <c r="H18" s="37" t="s">
        <v>19</v>
      </c>
      <c r="I18" s="38">
        <f>A16</f>
        <v>1</v>
      </c>
      <c r="J18" s="39"/>
      <c r="K18" s="40">
        <f>SUM(K17)</f>
        <v>0</v>
      </c>
    </row>
    <row r="19" spans="1:11" s="75" customFormat="1" ht="13.2" customHeight="1" x14ac:dyDescent="0.25">
      <c r="A19" s="180">
        <v>2</v>
      </c>
      <c r="B19" s="74"/>
      <c r="C19" s="193" t="s">
        <v>80</v>
      </c>
      <c r="D19" s="194"/>
      <c r="E19" s="194"/>
      <c r="F19" s="194"/>
      <c r="G19" s="194"/>
      <c r="H19" s="194"/>
      <c r="I19" s="194"/>
      <c r="J19" s="194"/>
      <c r="K19" s="195"/>
    </row>
    <row r="20" spans="1:11" s="75" customFormat="1" ht="230.4" customHeight="1" x14ac:dyDescent="0.25">
      <c r="A20" s="181"/>
      <c r="B20" s="141"/>
      <c r="C20" s="197" t="s">
        <v>81</v>
      </c>
      <c r="D20" s="198"/>
      <c r="E20" s="198"/>
      <c r="F20" s="198"/>
      <c r="G20" s="198"/>
      <c r="H20" s="198"/>
      <c r="I20" s="198"/>
      <c r="J20" s="198"/>
      <c r="K20" s="199"/>
    </row>
    <row r="21" spans="1:11" s="75" customFormat="1" ht="13.2" customHeight="1" x14ac:dyDescent="0.25">
      <c r="A21" s="181"/>
      <c r="B21" s="98">
        <v>2</v>
      </c>
      <c r="C21" s="221"/>
      <c r="D21" s="143"/>
      <c r="E21" s="143"/>
      <c r="F21" s="56"/>
      <c r="G21" s="216" t="s">
        <v>9</v>
      </c>
      <c r="H21" s="222">
        <v>2500</v>
      </c>
      <c r="I21" s="218"/>
      <c r="J21" s="217"/>
      <c r="K21" s="223">
        <f t="shared" ref="K21" si="0">H21*I21</f>
        <v>0</v>
      </c>
    </row>
    <row r="22" spans="1:11" s="75" customFormat="1" ht="211.8" customHeight="1" x14ac:dyDescent="0.25">
      <c r="A22" s="181"/>
      <c r="B22" s="141"/>
      <c r="C22" s="200" t="s">
        <v>82</v>
      </c>
      <c r="D22" s="201"/>
      <c r="E22" s="201"/>
      <c r="F22" s="201"/>
      <c r="G22" s="201"/>
      <c r="H22" s="201"/>
      <c r="I22" s="201"/>
      <c r="J22" s="201"/>
      <c r="K22" s="202"/>
    </row>
    <row r="23" spans="1:11" s="75" customFormat="1" ht="13.2" customHeight="1" x14ac:dyDescent="0.25">
      <c r="A23" s="181"/>
      <c r="B23" s="98">
        <f>B21+1</f>
        <v>3</v>
      </c>
      <c r="C23" s="142"/>
      <c r="D23" s="143"/>
      <c r="E23" s="144"/>
      <c r="F23" s="46"/>
      <c r="G23" s="47" t="s">
        <v>97</v>
      </c>
      <c r="H23" s="99">
        <v>3300</v>
      </c>
      <c r="I23" s="100"/>
      <c r="J23" s="145"/>
      <c r="K23" s="32">
        <f t="shared" ref="K23" si="1">H23*I23</f>
        <v>0</v>
      </c>
    </row>
    <row r="24" spans="1:11" s="75" customFormat="1" ht="252.6" customHeight="1" x14ac:dyDescent="0.25">
      <c r="A24" s="181"/>
      <c r="B24" s="141"/>
      <c r="C24" s="200" t="s">
        <v>83</v>
      </c>
      <c r="D24" s="201"/>
      <c r="E24" s="201"/>
      <c r="F24" s="201"/>
      <c r="G24" s="201"/>
      <c r="H24" s="201"/>
      <c r="I24" s="201"/>
      <c r="J24" s="201"/>
      <c r="K24" s="202"/>
    </row>
    <row r="25" spans="1:11" s="75" customFormat="1" ht="13.2" customHeight="1" x14ac:dyDescent="0.25">
      <c r="A25" s="181"/>
      <c r="B25" s="98">
        <f>B23+1</f>
        <v>4</v>
      </c>
      <c r="C25" s="221"/>
      <c r="D25" s="143"/>
      <c r="E25" s="143"/>
      <c r="F25" s="56"/>
      <c r="G25" s="216" t="s">
        <v>9</v>
      </c>
      <c r="H25" s="217">
        <v>100</v>
      </c>
      <c r="I25" s="218"/>
      <c r="J25" s="217"/>
      <c r="K25" s="223">
        <f t="shared" ref="K25" si="2">H25*I25</f>
        <v>0</v>
      </c>
    </row>
    <row r="26" spans="1:11" s="75" customFormat="1" ht="213" customHeight="1" x14ac:dyDescent="0.25">
      <c r="A26" s="181"/>
      <c r="B26" s="141"/>
      <c r="C26" s="200" t="s">
        <v>84</v>
      </c>
      <c r="D26" s="201"/>
      <c r="E26" s="201"/>
      <c r="F26" s="201"/>
      <c r="G26" s="201"/>
      <c r="H26" s="201"/>
      <c r="I26" s="201"/>
      <c r="J26" s="201"/>
      <c r="K26" s="202"/>
    </row>
    <row r="27" spans="1:11" s="75" customFormat="1" ht="13.2" customHeight="1" x14ac:dyDescent="0.25">
      <c r="A27" s="181"/>
      <c r="B27" s="98">
        <f>B25+1</f>
        <v>5</v>
      </c>
      <c r="C27" s="221"/>
      <c r="D27" s="143"/>
      <c r="E27" s="143"/>
      <c r="F27" s="56"/>
      <c r="G27" s="216" t="s">
        <v>9</v>
      </c>
      <c r="H27" s="217">
        <v>350</v>
      </c>
      <c r="I27" s="218"/>
      <c r="J27" s="217"/>
      <c r="K27" s="223">
        <f t="shared" ref="K27" si="3">H27*I27</f>
        <v>0</v>
      </c>
    </row>
    <row r="28" spans="1:11" s="75" customFormat="1" ht="161.4" customHeight="1" x14ac:dyDescent="0.25">
      <c r="A28" s="181"/>
      <c r="B28" s="141"/>
      <c r="C28" s="200" t="s">
        <v>85</v>
      </c>
      <c r="D28" s="201"/>
      <c r="E28" s="201"/>
      <c r="F28" s="201"/>
      <c r="G28" s="201"/>
      <c r="H28" s="201"/>
      <c r="I28" s="201"/>
      <c r="J28" s="201"/>
      <c r="K28" s="202"/>
    </row>
    <row r="29" spans="1:11" s="75" customFormat="1" ht="13.2" customHeight="1" x14ac:dyDescent="0.25">
      <c r="A29" s="181"/>
      <c r="B29" s="98">
        <f>B27+1</f>
        <v>6</v>
      </c>
      <c r="C29" s="221"/>
      <c r="D29" s="143"/>
      <c r="E29" s="143"/>
      <c r="F29" s="56"/>
      <c r="G29" s="216" t="s">
        <v>9</v>
      </c>
      <c r="H29" s="217">
        <v>40</v>
      </c>
      <c r="I29" s="218"/>
      <c r="J29" s="217"/>
      <c r="K29" s="223">
        <f>H29*I29</f>
        <v>0</v>
      </c>
    </row>
    <row r="30" spans="1:11" s="75" customFormat="1" ht="213.6" customHeight="1" x14ac:dyDescent="0.25">
      <c r="A30" s="181"/>
      <c r="B30" s="141"/>
      <c r="C30" s="200" t="s">
        <v>86</v>
      </c>
      <c r="D30" s="201"/>
      <c r="E30" s="201"/>
      <c r="F30" s="201"/>
      <c r="G30" s="201"/>
      <c r="H30" s="201"/>
      <c r="I30" s="201"/>
      <c r="J30" s="201"/>
      <c r="K30" s="202"/>
    </row>
    <row r="31" spans="1:11" ht="13.2" customHeight="1" x14ac:dyDescent="0.3">
      <c r="A31" s="181"/>
      <c r="B31" s="98">
        <f>B29+1</f>
        <v>7</v>
      </c>
      <c r="C31" s="224"/>
      <c r="D31" s="143"/>
      <c r="E31" s="143"/>
      <c r="F31" s="56"/>
      <c r="G31" s="216" t="s">
        <v>9</v>
      </c>
      <c r="H31" s="217">
        <v>1500</v>
      </c>
      <c r="I31" s="218"/>
      <c r="J31" s="225"/>
      <c r="K31" s="226">
        <f>H31*I31</f>
        <v>0</v>
      </c>
    </row>
    <row r="32" spans="1:11" s="75" customFormat="1" ht="189" customHeight="1" x14ac:dyDescent="0.25">
      <c r="A32" s="181"/>
      <c r="B32" s="141"/>
      <c r="C32" s="200" t="s">
        <v>87</v>
      </c>
      <c r="D32" s="201"/>
      <c r="E32" s="201"/>
      <c r="F32" s="201"/>
      <c r="G32" s="201"/>
      <c r="H32" s="201"/>
      <c r="I32" s="201"/>
      <c r="J32" s="201"/>
      <c r="K32" s="202"/>
    </row>
    <row r="33" spans="1:11" ht="13.2" customHeight="1" thickBot="1" x14ac:dyDescent="0.35">
      <c r="A33" s="146"/>
      <c r="B33" s="98">
        <f>B31+1</f>
        <v>8</v>
      </c>
      <c r="C33" s="221"/>
      <c r="D33" s="143"/>
      <c r="E33" s="143"/>
      <c r="F33" s="56"/>
      <c r="G33" s="216" t="s">
        <v>9</v>
      </c>
      <c r="H33" s="217">
        <v>850</v>
      </c>
      <c r="I33" s="218"/>
      <c r="J33" s="217"/>
      <c r="K33" s="223">
        <f t="shared" ref="K33" si="4">H33*I33</f>
        <v>0</v>
      </c>
    </row>
    <row r="34" spans="1:11" s="75" customFormat="1" ht="18.600000000000001" customHeight="1" thickBot="1" x14ac:dyDescent="0.3">
      <c r="A34" s="147"/>
      <c r="B34" s="148"/>
      <c r="C34" s="148"/>
      <c r="D34" s="148"/>
      <c r="E34" s="149"/>
      <c r="F34" s="86"/>
      <c r="G34" s="150" t="s">
        <v>19</v>
      </c>
      <c r="H34" s="87">
        <f>A19</f>
        <v>2</v>
      </c>
      <c r="I34" s="151"/>
      <c r="J34" s="152"/>
      <c r="K34" s="40">
        <f>K21+K23+K25+K27+K29+K31+K33</f>
        <v>0</v>
      </c>
    </row>
    <row r="35" spans="1:11" ht="26.4" customHeight="1" x14ac:dyDescent="0.3">
      <c r="A35" s="182">
        <v>3</v>
      </c>
      <c r="B35" s="23"/>
      <c r="C35" s="159" t="s">
        <v>88</v>
      </c>
      <c r="D35" s="159"/>
      <c r="E35" s="159"/>
      <c r="F35" s="159"/>
      <c r="G35" s="159"/>
      <c r="H35" s="159"/>
      <c r="I35" s="159"/>
      <c r="J35" s="159"/>
      <c r="K35" s="160"/>
    </row>
    <row r="36" spans="1:11" ht="13.2" customHeight="1" x14ac:dyDescent="0.3">
      <c r="A36" s="183"/>
      <c r="B36" s="41"/>
      <c r="C36" s="54" t="s">
        <v>89</v>
      </c>
      <c r="D36" s="42"/>
      <c r="E36" s="42"/>
      <c r="F36" s="43"/>
      <c r="G36" s="43"/>
      <c r="H36" s="43"/>
      <c r="I36" s="43"/>
      <c r="J36" s="43"/>
      <c r="K36" s="44"/>
    </row>
    <row r="37" spans="1:11" ht="13.2" customHeight="1" x14ac:dyDescent="0.3">
      <c r="A37" s="183"/>
      <c r="B37" s="31">
        <v>9</v>
      </c>
      <c r="C37" s="45"/>
      <c r="D37" s="56"/>
      <c r="E37" s="46"/>
      <c r="F37" s="46"/>
      <c r="G37" s="46" t="s">
        <v>9</v>
      </c>
      <c r="H37" s="47">
        <v>300</v>
      </c>
      <c r="I37" s="48"/>
      <c r="J37" s="49"/>
      <c r="K37" s="50">
        <f>H37*I37</f>
        <v>0</v>
      </c>
    </row>
    <row r="38" spans="1:11" ht="13.2" customHeight="1" x14ac:dyDescent="0.3">
      <c r="A38" s="183"/>
      <c r="B38" s="41"/>
      <c r="C38" s="53" t="s">
        <v>90</v>
      </c>
      <c r="D38" s="53"/>
      <c r="E38" s="53"/>
      <c r="F38" s="43"/>
      <c r="G38" s="43"/>
      <c r="H38" s="43"/>
      <c r="I38" s="43"/>
      <c r="J38" s="43"/>
      <c r="K38" s="44"/>
    </row>
    <row r="39" spans="1:11" ht="13.2" customHeight="1" x14ac:dyDescent="0.3">
      <c r="A39" s="183"/>
      <c r="B39" s="31">
        <v>10</v>
      </c>
      <c r="C39" s="45"/>
      <c r="D39" s="56"/>
      <c r="E39" s="46"/>
      <c r="F39" s="46"/>
      <c r="G39" s="46" t="s">
        <v>9</v>
      </c>
      <c r="H39" s="47">
        <v>500</v>
      </c>
      <c r="I39" s="48"/>
      <c r="J39" s="49"/>
      <c r="K39" s="50">
        <f>H39*I39</f>
        <v>0</v>
      </c>
    </row>
    <row r="40" spans="1:11" ht="13.2" customHeight="1" x14ac:dyDescent="0.3">
      <c r="A40" s="183"/>
      <c r="B40" s="41"/>
      <c r="C40" s="53" t="s">
        <v>91</v>
      </c>
      <c r="D40" s="53"/>
      <c r="E40" s="53"/>
      <c r="F40" s="43"/>
      <c r="G40" s="43"/>
      <c r="H40" s="43"/>
      <c r="I40" s="43"/>
      <c r="J40" s="43"/>
      <c r="K40" s="44"/>
    </row>
    <row r="41" spans="1:11" ht="13.2" customHeight="1" x14ac:dyDescent="0.3">
      <c r="A41" s="183"/>
      <c r="B41" s="31">
        <f>B39+1</f>
        <v>11</v>
      </c>
      <c r="C41" s="45"/>
      <c r="D41" s="56"/>
      <c r="E41" s="46"/>
      <c r="F41" s="46"/>
      <c r="G41" s="46" t="s">
        <v>9</v>
      </c>
      <c r="H41" s="47">
        <v>200</v>
      </c>
      <c r="I41" s="48"/>
      <c r="J41" s="49"/>
      <c r="K41" s="50">
        <f>H41*I41</f>
        <v>0</v>
      </c>
    </row>
    <row r="42" spans="1:11" ht="13.2" customHeight="1" x14ac:dyDescent="0.3">
      <c r="A42" s="183"/>
      <c r="B42" s="41"/>
      <c r="C42" s="53" t="s">
        <v>92</v>
      </c>
      <c r="D42" s="53"/>
      <c r="E42" s="53"/>
      <c r="F42" s="43"/>
      <c r="G42" s="43"/>
      <c r="H42" s="43"/>
      <c r="I42" s="43"/>
      <c r="J42" s="43"/>
      <c r="K42" s="44"/>
    </row>
    <row r="43" spans="1:11" ht="13.2" customHeight="1" x14ac:dyDescent="0.3">
      <c r="A43" s="183"/>
      <c r="B43" s="31">
        <v>12</v>
      </c>
      <c r="C43" s="45"/>
      <c r="D43" s="56"/>
      <c r="E43" s="46"/>
      <c r="F43" s="46"/>
      <c r="G43" s="46" t="s">
        <v>9</v>
      </c>
      <c r="H43" s="47">
        <v>300</v>
      </c>
      <c r="I43" s="48"/>
      <c r="J43" s="49"/>
      <c r="K43" s="50">
        <f>H43*I43</f>
        <v>0</v>
      </c>
    </row>
    <row r="44" spans="1:11" ht="13.2" customHeight="1" x14ac:dyDescent="0.3">
      <c r="A44" s="183"/>
      <c r="B44" s="41"/>
      <c r="C44" s="53" t="s">
        <v>93</v>
      </c>
      <c r="D44" s="53"/>
      <c r="E44" s="53"/>
      <c r="F44" s="43"/>
      <c r="G44" s="43"/>
      <c r="H44" s="43"/>
      <c r="I44" s="43"/>
      <c r="J44" s="43"/>
      <c r="K44" s="44"/>
    </row>
    <row r="45" spans="1:11" ht="13.2" customHeight="1" x14ac:dyDescent="0.3">
      <c r="A45" s="183"/>
      <c r="B45" s="31">
        <f>B43+1</f>
        <v>13</v>
      </c>
      <c r="C45" s="45"/>
      <c r="D45" s="56"/>
      <c r="E45" s="46"/>
      <c r="F45" s="46"/>
      <c r="G45" s="46" t="s">
        <v>9</v>
      </c>
      <c r="H45" s="47">
        <v>10</v>
      </c>
      <c r="I45" s="48"/>
      <c r="J45" s="49"/>
      <c r="K45" s="50">
        <f>H45*I45</f>
        <v>0</v>
      </c>
    </row>
    <row r="46" spans="1:11" ht="54" customHeight="1" x14ac:dyDescent="0.3">
      <c r="A46" s="183"/>
      <c r="B46" s="70"/>
      <c r="C46" s="162" t="s">
        <v>94</v>
      </c>
      <c r="D46" s="162"/>
      <c r="E46" s="162"/>
      <c r="F46" s="162"/>
      <c r="G46" s="162"/>
      <c r="H46" s="162"/>
      <c r="I46" s="162"/>
      <c r="J46" s="162"/>
      <c r="K46" s="163"/>
    </row>
    <row r="47" spans="1:11" ht="13.2" customHeight="1" x14ac:dyDescent="0.3">
      <c r="A47" s="183"/>
      <c r="B47" s="31">
        <f>B45+1</f>
        <v>14</v>
      </c>
      <c r="C47" s="28"/>
      <c r="D47" s="28"/>
      <c r="E47" s="28"/>
      <c r="F47" s="28"/>
      <c r="G47" s="28" t="s">
        <v>9</v>
      </c>
      <c r="H47" s="29">
        <v>36</v>
      </c>
      <c r="I47" s="30"/>
      <c r="J47" s="31"/>
      <c r="K47" s="32">
        <f>H47*I47</f>
        <v>0</v>
      </c>
    </row>
    <row r="48" spans="1:11" ht="54" customHeight="1" x14ac:dyDescent="0.3">
      <c r="A48" s="183"/>
      <c r="B48" s="70"/>
      <c r="C48" s="162" t="s">
        <v>95</v>
      </c>
      <c r="D48" s="162"/>
      <c r="E48" s="162"/>
      <c r="F48" s="162"/>
      <c r="G48" s="162"/>
      <c r="H48" s="162"/>
      <c r="I48" s="162"/>
      <c r="J48" s="162"/>
      <c r="K48" s="163"/>
    </row>
    <row r="49" spans="1:11" ht="13.2" customHeight="1" x14ac:dyDescent="0.3">
      <c r="A49" s="183"/>
      <c r="B49" s="31">
        <f>B47+1</f>
        <v>15</v>
      </c>
      <c r="C49" s="28"/>
      <c r="D49" s="28"/>
      <c r="E49" s="28"/>
      <c r="F49" s="28"/>
      <c r="G49" s="28" t="s">
        <v>9</v>
      </c>
      <c r="H49" s="29">
        <v>24</v>
      </c>
      <c r="I49" s="30"/>
      <c r="J49" s="31"/>
      <c r="K49" s="32">
        <f>H49*I49</f>
        <v>0</v>
      </c>
    </row>
    <row r="50" spans="1:11" ht="26.4" customHeight="1" x14ac:dyDescent="0.3">
      <c r="A50" s="183"/>
      <c r="B50" s="70"/>
      <c r="C50" s="162" t="s">
        <v>96</v>
      </c>
      <c r="D50" s="162"/>
      <c r="E50" s="162"/>
      <c r="F50" s="162"/>
      <c r="G50" s="162"/>
      <c r="H50" s="162"/>
      <c r="I50" s="162"/>
      <c r="J50" s="162"/>
      <c r="K50" s="163"/>
    </row>
    <row r="51" spans="1:11" ht="13.2" customHeight="1" thickBot="1" x14ac:dyDescent="0.35">
      <c r="A51" s="184"/>
      <c r="B51" s="31">
        <f>B49+1</f>
        <v>16</v>
      </c>
      <c r="C51" s="28"/>
      <c r="D51" s="28"/>
      <c r="E51" s="28"/>
      <c r="F51" s="28"/>
      <c r="G51" s="28" t="s">
        <v>9</v>
      </c>
      <c r="H51" s="29">
        <v>30</v>
      </c>
      <c r="I51" s="30"/>
      <c r="J51" s="31"/>
      <c r="K51" s="32">
        <f>H51*I51</f>
        <v>0</v>
      </c>
    </row>
    <row r="52" spans="1:11" ht="18" customHeight="1" thickBot="1" x14ac:dyDescent="0.35">
      <c r="A52" s="33"/>
      <c r="B52" s="34"/>
      <c r="C52" s="34"/>
      <c r="D52" s="34"/>
      <c r="E52" s="34"/>
      <c r="F52" s="35"/>
      <c r="G52" s="36"/>
      <c r="H52" s="37" t="s">
        <v>19</v>
      </c>
      <c r="I52" s="38">
        <f>A35</f>
        <v>3</v>
      </c>
      <c r="J52" s="39"/>
      <c r="K52" s="40">
        <f>SUM(K37:K51)</f>
        <v>0</v>
      </c>
    </row>
    <row r="53" spans="1:11" ht="88.8" customHeight="1" x14ac:dyDescent="0.3">
      <c r="A53" s="172">
        <v>4</v>
      </c>
      <c r="B53" s="41"/>
      <c r="C53" s="164" t="s">
        <v>98</v>
      </c>
      <c r="D53" s="165"/>
      <c r="E53" s="165"/>
      <c r="F53" s="165"/>
      <c r="G53" s="165"/>
      <c r="H53" s="165"/>
      <c r="I53" s="165"/>
      <c r="J53" s="165"/>
      <c r="K53" s="166"/>
    </row>
    <row r="54" spans="1:11" ht="13.2" customHeight="1" x14ac:dyDescent="0.3">
      <c r="A54" s="173"/>
      <c r="B54" s="31">
        <v>17</v>
      </c>
      <c r="C54" s="45"/>
      <c r="D54" s="56"/>
      <c r="E54" s="46"/>
      <c r="F54" s="46"/>
      <c r="G54" s="46" t="s">
        <v>9</v>
      </c>
      <c r="H54" s="47">
        <v>10</v>
      </c>
      <c r="I54" s="48"/>
      <c r="J54" s="49"/>
      <c r="K54" s="50">
        <f>H54*I54</f>
        <v>0</v>
      </c>
    </row>
    <row r="55" spans="1:11" ht="78" customHeight="1" x14ac:dyDescent="0.3">
      <c r="A55" s="173"/>
      <c r="B55" s="41"/>
      <c r="C55" s="167" t="s">
        <v>99</v>
      </c>
      <c r="D55" s="168"/>
      <c r="E55" s="168"/>
      <c r="F55" s="168"/>
      <c r="G55" s="168"/>
      <c r="H55" s="168"/>
      <c r="I55" s="168"/>
      <c r="J55" s="168"/>
      <c r="K55" s="169"/>
    </row>
    <row r="56" spans="1:11" ht="13.2" customHeight="1" x14ac:dyDescent="0.3">
      <c r="A56" s="173"/>
      <c r="B56" s="31">
        <f>B54+1</f>
        <v>18</v>
      </c>
      <c r="C56" s="45"/>
      <c r="D56" s="56"/>
      <c r="E56" s="46"/>
      <c r="F56" s="46"/>
      <c r="G56" s="46" t="s">
        <v>9</v>
      </c>
      <c r="H56" s="47">
        <v>70</v>
      </c>
      <c r="I56" s="48"/>
      <c r="J56" s="49"/>
      <c r="K56" s="50">
        <f>H56*I56</f>
        <v>0</v>
      </c>
    </row>
    <row r="57" spans="1:11" ht="85.8" customHeight="1" x14ac:dyDescent="0.3">
      <c r="A57" s="173"/>
      <c r="B57" s="41"/>
      <c r="C57" s="167" t="s">
        <v>100</v>
      </c>
      <c r="D57" s="168"/>
      <c r="E57" s="168"/>
      <c r="F57" s="168"/>
      <c r="G57" s="168"/>
      <c r="H57" s="168"/>
      <c r="I57" s="168"/>
      <c r="J57" s="168"/>
      <c r="K57" s="169"/>
    </row>
    <row r="58" spans="1:11" ht="13.2" customHeight="1" thickBot="1" x14ac:dyDescent="0.35">
      <c r="A58" s="174"/>
      <c r="B58" s="31">
        <f>B56+1</f>
        <v>19</v>
      </c>
      <c r="C58" s="45"/>
      <c r="D58" s="56"/>
      <c r="E58" s="46"/>
      <c r="F58" s="46"/>
      <c r="G58" s="46" t="s">
        <v>9</v>
      </c>
      <c r="H58" s="47">
        <v>500</v>
      </c>
      <c r="I58" s="48"/>
      <c r="J58" s="49"/>
      <c r="K58" s="50">
        <f>H58*I58</f>
        <v>0</v>
      </c>
    </row>
    <row r="59" spans="1:11" ht="18" customHeight="1" thickBot="1" x14ac:dyDescent="0.35">
      <c r="A59" s="51"/>
      <c r="B59" s="34"/>
      <c r="C59" s="34"/>
      <c r="D59" s="34"/>
      <c r="E59" s="34"/>
      <c r="F59" s="35"/>
      <c r="G59" s="36"/>
      <c r="H59" s="37" t="s">
        <v>19</v>
      </c>
      <c r="I59" s="38">
        <f>A53</f>
        <v>4</v>
      </c>
      <c r="J59" s="39"/>
      <c r="K59" s="40">
        <f>SUM(K54:K58)</f>
        <v>0</v>
      </c>
    </row>
    <row r="60" spans="1:11" ht="139.80000000000001" customHeight="1" x14ac:dyDescent="0.3">
      <c r="A60" s="172">
        <v>5</v>
      </c>
      <c r="B60" s="41"/>
      <c r="C60" s="164" t="s">
        <v>101</v>
      </c>
      <c r="D60" s="165"/>
      <c r="E60" s="165"/>
      <c r="F60" s="165"/>
      <c r="G60" s="165"/>
      <c r="H60" s="165"/>
      <c r="I60" s="165"/>
      <c r="J60" s="165"/>
      <c r="K60" s="166"/>
    </row>
    <row r="61" spans="1:11" ht="13.2" customHeight="1" x14ac:dyDescent="0.3">
      <c r="A61" s="173"/>
      <c r="B61" s="31">
        <v>20</v>
      </c>
      <c r="C61" s="45"/>
      <c r="D61" s="56"/>
      <c r="E61" s="46"/>
      <c r="F61" s="46"/>
      <c r="G61" s="46" t="s">
        <v>9</v>
      </c>
      <c r="H61" s="47">
        <v>8</v>
      </c>
      <c r="I61" s="48"/>
      <c r="J61" s="49"/>
      <c r="K61" s="50">
        <f>H61*I61</f>
        <v>0</v>
      </c>
    </row>
    <row r="62" spans="1:11" ht="88.2" customHeight="1" x14ac:dyDescent="0.3">
      <c r="A62" s="173"/>
      <c r="B62" s="41"/>
      <c r="C62" s="167" t="s">
        <v>102</v>
      </c>
      <c r="D62" s="168"/>
      <c r="E62" s="168"/>
      <c r="F62" s="168"/>
      <c r="G62" s="168"/>
      <c r="H62" s="168"/>
      <c r="I62" s="168"/>
      <c r="J62" s="168"/>
      <c r="K62" s="169"/>
    </row>
    <row r="63" spans="1:11" ht="13.2" customHeight="1" thickBot="1" x14ac:dyDescent="0.35">
      <c r="A63" s="174"/>
      <c r="B63" s="31">
        <f>B61+1</f>
        <v>21</v>
      </c>
      <c r="C63" s="45"/>
      <c r="D63" s="56"/>
      <c r="E63" s="46"/>
      <c r="F63" s="46"/>
      <c r="G63" s="46" t="s">
        <v>9</v>
      </c>
      <c r="H63" s="47">
        <v>2</v>
      </c>
      <c r="I63" s="48"/>
      <c r="J63" s="49"/>
      <c r="K63" s="50">
        <f>H63*I63</f>
        <v>0</v>
      </c>
    </row>
    <row r="64" spans="1:11" ht="18" customHeight="1" thickBot="1" x14ac:dyDescent="0.35">
      <c r="A64" s="51"/>
      <c r="B64" s="34"/>
      <c r="C64" s="34"/>
      <c r="D64" s="34"/>
      <c r="E64" s="34"/>
      <c r="F64" s="35"/>
      <c r="G64" s="36"/>
      <c r="H64" s="37" t="s">
        <v>19</v>
      </c>
      <c r="I64" s="38">
        <f>A60</f>
        <v>5</v>
      </c>
      <c r="J64" s="39"/>
      <c r="K64" s="40">
        <f>SUM(K61:K63)</f>
        <v>0</v>
      </c>
    </row>
    <row r="65" spans="1:11" ht="30.6" customHeight="1" x14ac:dyDescent="0.3">
      <c r="A65" s="172">
        <v>6</v>
      </c>
      <c r="B65" s="203" t="s">
        <v>103</v>
      </c>
      <c r="C65" s="159"/>
      <c r="D65" s="159"/>
      <c r="E65" s="159"/>
      <c r="F65" s="159"/>
      <c r="G65" s="159"/>
      <c r="H65" s="159"/>
      <c r="I65" s="159"/>
      <c r="J65" s="159"/>
      <c r="K65" s="160"/>
    </row>
    <row r="66" spans="1:11" ht="13.2" customHeight="1" thickBot="1" x14ac:dyDescent="0.35">
      <c r="A66" s="174"/>
      <c r="B66" s="31">
        <v>22</v>
      </c>
      <c r="C66" s="28"/>
      <c r="D66" s="28"/>
      <c r="E66" s="28"/>
      <c r="F66" s="28"/>
      <c r="G66" s="28" t="s">
        <v>9</v>
      </c>
      <c r="H66" s="29">
        <v>600</v>
      </c>
      <c r="I66" s="30"/>
      <c r="J66" s="31"/>
      <c r="K66" s="32">
        <f>H66*I66</f>
        <v>0</v>
      </c>
    </row>
    <row r="67" spans="1:11" ht="18" customHeight="1" thickBot="1" x14ac:dyDescent="0.35">
      <c r="A67" s="33"/>
      <c r="B67" s="34"/>
      <c r="C67" s="34"/>
      <c r="D67" s="34"/>
      <c r="E67" s="34"/>
      <c r="F67" s="35"/>
      <c r="G67" s="36"/>
      <c r="H67" s="37" t="s">
        <v>19</v>
      </c>
      <c r="I67" s="38">
        <f>A65</f>
        <v>6</v>
      </c>
      <c r="J67" s="39"/>
      <c r="K67" s="40">
        <f>SUM(K66)</f>
        <v>0</v>
      </c>
    </row>
    <row r="68" spans="1:11" ht="58.2" customHeight="1" x14ac:dyDescent="0.3">
      <c r="A68" s="172">
        <v>7</v>
      </c>
      <c r="B68" s="203" t="s">
        <v>104</v>
      </c>
      <c r="C68" s="159"/>
      <c r="D68" s="159"/>
      <c r="E68" s="159"/>
      <c r="F68" s="159"/>
      <c r="G68" s="159"/>
      <c r="H68" s="159"/>
      <c r="I68" s="159"/>
      <c r="J68" s="159"/>
      <c r="K68" s="160"/>
    </row>
    <row r="69" spans="1:11" ht="13.2" customHeight="1" x14ac:dyDescent="0.3">
      <c r="A69" s="173"/>
      <c r="B69" s="41"/>
      <c r="C69" s="42" t="s">
        <v>105</v>
      </c>
      <c r="D69" s="42"/>
      <c r="E69" s="42"/>
      <c r="F69" s="43"/>
      <c r="G69" s="43"/>
      <c r="H69" s="43"/>
      <c r="I69" s="43"/>
      <c r="J69" s="43"/>
      <c r="K69" s="44"/>
    </row>
    <row r="70" spans="1:11" ht="13.2" customHeight="1" x14ac:dyDescent="0.3">
      <c r="A70" s="173"/>
      <c r="B70" s="31">
        <v>23</v>
      </c>
      <c r="C70" s="45"/>
      <c r="D70" s="56"/>
      <c r="E70" s="46"/>
      <c r="F70" s="46"/>
      <c r="G70" s="46" t="s">
        <v>9</v>
      </c>
      <c r="H70" s="47">
        <v>1000</v>
      </c>
      <c r="I70" s="48"/>
      <c r="J70" s="49"/>
      <c r="K70" s="50">
        <f>H70*I70</f>
        <v>0</v>
      </c>
    </row>
    <row r="71" spans="1:11" ht="13.2" customHeight="1" x14ac:dyDescent="0.3">
      <c r="A71" s="173"/>
      <c r="B71" s="41"/>
      <c r="C71" s="53" t="s">
        <v>106</v>
      </c>
      <c r="D71" s="53"/>
      <c r="E71" s="53"/>
      <c r="F71" s="43"/>
      <c r="G71" s="43"/>
      <c r="H71" s="43"/>
      <c r="I71" s="43"/>
      <c r="J71" s="43"/>
      <c r="K71" s="44"/>
    </row>
    <row r="72" spans="1:11" ht="13.2" customHeight="1" x14ac:dyDescent="0.3">
      <c r="A72" s="173"/>
      <c r="B72" s="31">
        <f>B70+1</f>
        <v>24</v>
      </c>
      <c r="C72" s="45"/>
      <c r="D72" s="56"/>
      <c r="E72" s="46"/>
      <c r="F72" s="46"/>
      <c r="G72" s="46" t="s">
        <v>9</v>
      </c>
      <c r="H72" s="47">
        <v>270000</v>
      </c>
      <c r="I72" s="48"/>
      <c r="J72" s="49"/>
      <c r="K72" s="50">
        <f>H72*I72</f>
        <v>0</v>
      </c>
    </row>
    <row r="73" spans="1:11" ht="68.400000000000006" customHeight="1" x14ac:dyDescent="0.3">
      <c r="A73" s="173"/>
      <c r="B73" s="204" t="s">
        <v>107</v>
      </c>
      <c r="C73" s="162"/>
      <c r="D73" s="162"/>
      <c r="E73" s="162"/>
      <c r="F73" s="162"/>
      <c r="G73" s="162"/>
      <c r="H73" s="162"/>
      <c r="I73" s="162"/>
      <c r="J73" s="162"/>
      <c r="K73" s="163"/>
    </row>
    <row r="74" spans="1:11" ht="13.2" customHeight="1" thickBot="1" x14ac:dyDescent="0.35">
      <c r="A74" s="174"/>
      <c r="B74" s="31">
        <f>B72+1</f>
        <v>25</v>
      </c>
      <c r="C74" s="28"/>
      <c r="D74" s="28"/>
      <c r="E74" s="28"/>
      <c r="F74" s="28"/>
      <c r="G74" s="28" t="s">
        <v>9</v>
      </c>
      <c r="H74" s="29">
        <v>10000</v>
      </c>
      <c r="I74" s="30"/>
      <c r="J74" s="31"/>
      <c r="K74" s="32">
        <f>H74*I74</f>
        <v>0</v>
      </c>
    </row>
    <row r="75" spans="1:11" ht="18" customHeight="1" thickBot="1" x14ac:dyDescent="0.35">
      <c r="A75" s="33"/>
      <c r="B75" s="34"/>
      <c r="C75" s="34"/>
      <c r="D75" s="34"/>
      <c r="E75" s="34"/>
      <c r="F75" s="35"/>
      <c r="G75" s="36"/>
      <c r="H75" s="37" t="s">
        <v>19</v>
      </c>
      <c r="I75" s="38">
        <f>A68</f>
        <v>7</v>
      </c>
      <c r="J75" s="39"/>
      <c r="K75" s="40">
        <f>SUM(K70:K74)</f>
        <v>0</v>
      </c>
    </row>
    <row r="76" spans="1:11" ht="13.2" customHeight="1" x14ac:dyDescent="0.3">
      <c r="A76" s="172">
        <v>8</v>
      </c>
      <c r="B76" s="41"/>
      <c r="C76" s="164" t="s">
        <v>108</v>
      </c>
      <c r="D76" s="165"/>
      <c r="E76" s="165"/>
      <c r="F76" s="165"/>
      <c r="G76" s="165"/>
      <c r="H76" s="165"/>
      <c r="I76" s="165"/>
      <c r="J76" s="165"/>
      <c r="K76" s="166"/>
    </row>
    <row r="77" spans="1:11" ht="13.2" customHeight="1" x14ac:dyDescent="0.3">
      <c r="A77" s="173"/>
      <c r="B77" s="31">
        <v>26</v>
      </c>
      <c r="C77" s="45"/>
      <c r="D77" s="56"/>
      <c r="E77" s="46"/>
      <c r="F77" s="46"/>
      <c r="G77" s="46" t="s">
        <v>9</v>
      </c>
      <c r="H77" s="47">
        <v>2500</v>
      </c>
      <c r="I77" s="48"/>
      <c r="J77" s="49"/>
      <c r="K77" s="50">
        <f>H77*I77</f>
        <v>0</v>
      </c>
    </row>
    <row r="78" spans="1:11" ht="13.2" customHeight="1" x14ac:dyDescent="0.3">
      <c r="A78" s="173"/>
      <c r="B78" s="41"/>
      <c r="C78" s="167" t="s">
        <v>109</v>
      </c>
      <c r="D78" s="168"/>
      <c r="E78" s="168"/>
      <c r="F78" s="168"/>
      <c r="G78" s="168"/>
      <c r="H78" s="168"/>
      <c r="I78" s="168"/>
      <c r="J78" s="168"/>
      <c r="K78" s="169"/>
    </row>
    <row r="79" spans="1:11" ht="13.2" customHeight="1" x14ac:dyDescent="0.3">
      <c r="A79" s="173"/>
      <c r="B79" s="31">
        <f>B77+1</f>
        <v>27</v>
      </c>
      <c r="C79" s="45"/>
      <c r="D79" s="56"/>
      <c r="E79" s="46"/>
      <c r="F79" s="46"/>
      <c r="G79" s="46" t="s">
        <v>9</v>
      </c>
      <c r="H79" s="47">
        <v>150</v>
      </c>
      <c r="I79" s="48"/>
      <c r="J79" s="49"/>
      <c r="K79" s="50">
        <f>H79*I79</f>
        <v>0</v>
      </c>
    </row>
    <row r="80" spans="1:11" ht="13.2" customHeight="1" x14ac:dyDescent="0.3">
      <c r="A80" s="173"/>
      <c r="B80" s="41"/>
      <c r="C80" s="42" t="s">
        <v>110</v>
      </c>
      <c r="D80" s="42"/>
      <c r="E80" s="42"/>
      <c r="F80" s="43"/>
      <c r="G80" s="43"/>
      <c r="H80" s="43"/>
      <c r="I80" s="43"/>
      <c r="J80" s="43"/>
      <c r="K80" s="44"/>
    </row>
    <row r="81" spans="1:11" ht="13.2" customHeight="1" thickBot="1" x14ac:dyDescent="0.35">
      <c r="A81" s="174"/>
      <c r="B81" s="31">
        <f>B79+1</f>
        <v>28</v>
      </c>
      <c r="C81" s="45"/>
      <c r="D81" s="56"/>
      <c r="E81" s="46"/>
      <c r="F81" s="46"/>
      <c r="G81" s="46" t="s">
        <v>111</v>
      </c>
      <c r="H81" s="47">
        <v>250</v>
      </c>
      <c r="I81" s="48"/>
      <c r="J81" s="49"/>
      <c r="K81" s="50">
        <f>H81*I81</f>
        <v>0</v>
      </c>
    </row>
    <row r="82" spans="1:11" ht="18" customHeight="1" thickBot="1" x14ac:dyDescent="0.35">
      <c r="A82" s="51"/>
      <c r="B82" s="34"/>
      <c r="C82" s="34"/>
      <c r="D82" s="34"/>
      <c r="E82" s="34"/>
      <c r="F82" s="35"/>
      <c r="G82" s="36"/>
      <c r="H82" s="37" t="s">
        <v>19</v>
      </c>
      <c r="I82" s="38">
        <f>A76</f>
        <v>8</v>
      </c>
      <c r="J82" s="39"/>
      <c r="K82" s="40">
        <f>SUM(K77:K81)</f>
        <v>0</v>
      </c>
    </row>
    <row r="83" spans="1:11" s="77" customFormat="1" ht="40.200000000000003" customHeight="1" x14ac:dyDescent="0.3">
      <c r="A83" s="205">
        <v>9</v>
      </c>
      <c r="B83" s="76"/>
      <c r="C83" s="159" t="s">
        <v>112</v>
      </c>
      <c r="D83" s="159"/>
      <c r="E83" s="159"/>
      <c r="F83" s="159"/>
      <c r="G83" s="159"/>
      <c r="H83" s="159"/>
      <c r="I83" s="159"/>
      <c r="J83" s="159"/>
      <c r="K83" s="160"/>
    </row>
    <row r="84" spans="1:11" ht="13.2" customHeight="1" thickBot="1" x14ac:dyDescent="0.35">
      <c r="A84" s="206"/>
      <c r="B84" s="31">
        <v>29</v>
      </c>
      <c r="C84" s="28"/>
      <c r="D84" s="28"/>
      <c r="E84" s="28"/>
      <c r="F84" s="28"/>
      <c r="G84" s="28" t="s">
        <v>9</v>
      </c>
      <c r="H84" s="29">
        <v>200</v>
      </c>
      <c r="I84" s="30"/>
      <c r="J84" s="31"/>
      <c r="K84" s="32">
        <f>H84*I84</f>
        <v>0</v>
      </c>
    </row>
    <row r="85" spans="1:11" ht="18" customHeight="1" thickBot="1" x14ac:dyDescent="0.35">
      <c r="A85" s="33"/>
      <c r="B85" s="34"/>
      <c r="C85" s="34"/>
      <c r="D85" s="34"/>
      <c r="E85" s="34"/>
      <c r="F85" s="35"/>
      <c r="G85" s="36"/>
      <c r="H85" s="37" t="s">
        <v>19</v>
      </c>
      <c r="I85" s="38">
        <f>A83</f>
        <v>9</v>
      </c>
      <c r="J85" s="39"/>
      <c r="K85" s="40">
        <f>SUM(K84)</f>
        <v>0</v>
      </c>
    </row>
    <row r="86" spans="1:11" ht="44.4" customHeight="1" x14ac:dyDescent="0.3">
      <c r="A86" s="172">
        <v>10</v>
      </c>
      <c r="B86" s="23"/>
      <c r="C86" s="189" t="s">
        <v>113</v>
      </c>
      <c r="D86" s="189"/>
      <c r="E86" s="189"/>
      <c r="F86" s="189"/>
      <c r="G86" s="189"/>
      <c r="H86" s="189"/>
      <c r="I86" s="189"/>
      <c r="J86" s="189"/>
      <c r="K86" s="190"/>
    </row>
    <row r="87" spans="1:11" ht="13.2" customHeight="1" thickBot="1" x14ac:dyDescent="0.35">
      <c r="A87" s="174"/>
      <c r="B87" s="31">
        <v>30</v>
      </c>
      <c r="C87" s="28"/>
      <c r="D87" s="28"/>
      <c r="E87" s="28"/>
      <c r="F87" s="28"/>
      <c r="G87" s="28" t="s">
        <v>9</v>
      </c>
      <c r="H87" s="29">
        <v>1000</v>
      </c>
      <c r="I87" s="30"/>
      <c r="J87" s="31"/>
      <c r="K87" s="32">
        <f>H87*I87</f>
        <v>0</v>
      </c>
    </row>
    <row r="88" spans="1:11" ht="18" customHeight="1" thickBot="1" x14ac:dyDescent="0.35">
      <c r="A88" s="33"/>
      <c r="B88" s="34"/>
      <c r="C88" s="34"/>
      <c r="D88" s="34"/>
      <c r="E88" s="34"/>
      <c r="F88" s="35"/>
      <c r="G88" s="36"/>
      <c r="H88" s="37" t="s">
        <v>19</v>
      </c>
      <c r="I88" s="38">
        <f>A86</f>
        <v>10</v>
      </c>
      <c r="J88" s="39"/>
      <c r="K88" s="40">
        <f>SUM(K87)</f>
        <v>0</v>
      </c>
    </row>
    <row r="89" spans="1:11" ht="13.2" customHeight="1" x14ac:dyDescent="0.3">
      <c r="A89" s="172">
        <v>11</v>
      </c>
      <c r="B89" s="23"/>
      <c r="C89" s="24" t="s">
        <v>114</v>
      </c>
      <c r="D89" s="24"/>
      <c r="E89" s="24"/>
      <c r="F89" s="25"/>
      <c r="G89" s="25"/>
      <c r="H89" s="25"/>
      <c r="I89" s="25"/>
      <c r="J89" s="25"/>
      <c r="K89" s="26"/>
    </row>
    <row r="90" spans="1:11" s="77" customFormat="1" ht="34.200000000000003" customHeight="1" x14ac:dyDescent="0.3">
      <c r="A90" s="173"/>
      <c r="B90" s="78"/>
      <c r="C90" s="167" t="s">
        <v>116</v>
      </c>
      <c r="D90" s="168"/>
      <c r="E90" s="168"/>
      <c r="F90" s="168"/>
      <c r="G90" s="168"/>
      <c r="H90" s="168"/>
      <c r="I90" s="168"/>
      <c r="J90" s="168"/>
      <c r="K90" s="169"/>
    </row>
    <row r="91" spans="1:11" ht="13.2" customHeight="1" x14ac:dyDescent="0.3">
      <c r="A91" s="173"/>
      <c r="B91" s="31">
        <v>31</v>
      </c>
      <c r="C91" s="45"/>
      <c r="D91" s="56"/>
      <c r="E91" s="46"/>
      <c r="F91" s="46"/>
      <c r="G91" s="46" t="s">
        <v>29</v>
      </c>
      <c r="H91" s="47">
        <v>2000</v>
      </c>
      <c r="I91" s="48"/>
      <c r="J91" s="49"/>
      <c r="K91" s="50">
        <f>H91*I91</f>
        <v>0</v>
      </c>
    </row>
    <row r="92" spans="1:11" ht="33.6" customHeight="1" x14ac:dyDescent="0.3">
      <c r="A92" s="173"/>
      <c r="B92" s="41"/>
      <c r="C92" s="167" t="s">
        <v>115</v>
      </c>
      <c r="D92" s="168"/>
      <c r="E92" s="168"/>
      <c r="F92" s="168"/>
      <c r="G92" s="168"/>
      <c r="H92" s="168"/>
      <c r="I92" s="168"/>
      <c r="J92" s="168"/>
      <c r="K92" s="169"/>
    </row>
    <row r="93" spans="1:11" ht="13.2" customHeight="1" thickBot="1" x14ac:dyDescent="0.35">
      <c r="A93" s="174"/>
      <c r="B93" s="31">
        <f>B91+1</f>
        <v>32</v>
      </c>
      <c r="C93" s="45"/>
      <c r="D93" s="56"/>
      <c r="E93" s="46"/>
      <c r="F93" s="46"/>
      <c r="G93" s="46" t="s">
        <v>29</v>
      </c>
      <c r="H93" s="47">
        <v>200</v>
      </c>
      <c r="I93" s="48"/>
      <c r="J93" s="49"/>
      <c r="K93" s="50">
        <f>H93*I93</f>
        <v>0</v>
      </c>
    </row>
    <row r="94" spans="1:11" ht="18" customHeight="1" thickBot="1" x14ac:dyDescent="0.35">
      <c r="A94" s="51"/>
      <c r="B94" s="52"/>
      <c r="C94" s="34"/>
      <c r="D94" s="34"/>
      <c r="E94" s="34"/>
      <c r="F94" s="35"/>
      <c r="G94" s="36"/>
      <c r="H94" s="37" t="s">
        <v>19</v>
      </c>
      <c r="I94" s="38">
        <f>A89</f>
        <v>11</v>
      </c>
      <c r="J94" s="39"/>
      <c r="K94" s="40">
        <f>SUM(K91:K93)</f>
        <v>0</v>
      </c>
    </row>
    <row r="95" spans="1:11" ht="42" customHeight="1" x14ac:dyDescent="0.3">
      <c r="A95" s="172">
        <v>12</v>
      </c>
      <c r="B95" s="41"/>
      <c r="C95" s="164" t="s">
        <v>117</v>
      </c>
      <c r="D95" s="165"/>
      <c r="E95" s="165"/>
      <c r="F95" s="165"/>
      <c r="G95" s="165"/>
      <c r="H95" s="165"/>
      <c r="I95" s="165"/>
      <c r="J95" s="165"/>
      <c r="K95" s="166"/>
    </row>
    <row r="96" spans="1:11" ht="13.2" customHeight="1" x14ac:dyDescent="0.3">
      <c r="A96" s="173"/>
      <c r="B96" s="31">
        <v>33</v>
      </c>
      <c r="C96" s="45"/>
      <c r="D96" s="56"/>
      <c r="E96" s="46"/>
      <c r="F96" s="46"/>
      <c r="G96" s="46" t="s">
        <v>9</v>
      </c>
      <c r="H96" s="47">
        <v>4500</v>
      </c>
      <c r="I96" s="48"/>
      <c r="J96" s="49"/>
      <c r="K96" s="50">
        <f>H96*I96</f>
        <v>0</v>
      </c>
    </row>
    <row r="97" spans="1:11" ht="42" customHeight="1" x14ac:dyDescent="0.3">
      <c r="A97" s="173"/>
      <c r="B97" s="41"/>
      <c r="C97" s="167" t="s">
        <v>118</v>
      </c>
      <c r="D97" s="168"/>
      <c r="E97" s="168"/>
      <c r="F97" s="168"/>
      <c r="G97" s="168"/>
      <c r="H97" s="168"/>
      <c r="I97" s="168"/>
      <c r="J97" s="168"/>
      <c r="K97" s="169"/>
    </row>
    <row r="98" spans="1:11" ht="13.2" customHeight="1" thickBot="1" x14ac:dyDescent="0.35">
      <c r="A98" s="174"/>
      <c r="B98" s="31">
        <f>B96+1</f>
        <v>34</v>
      </c>
      <c r="C98" s="45"/>
      <c r="D98" s="56"/>
      <c r="E98" s="46"/>
      <c r="F98" s="46"/>
      <c r="G98" s="46" t="s">
        <v>9</v>
      </c>
      <c r="H98" s="47">
        <v>200</v>
      </c>
      <c r="I98" s="48"/>
      <c r="J98" s="49"/>
      <c r="K98" s="50">
        <f>H98*I98</f>
        <v>0</v>
      </c>
    </row>
    <row r="99" spans="1:11" ht="18" customHeight="1" thickBot="1" x14ac:dyDescent="0.35">
      <c r="A99" s="51"/>
      <c r="B99" s="34"/>
      <c r="C99" s="34"/>
      <c r="D99" s="34"/>
      <c r="E99" s="34"/>
      <c r="F99" s="35"/>
      <c r="G99" s="36"/>
      <c r="H99" s="37" t="s">
        <v>19</v>
      </c>
      <c r="I99" s="38">
        <f>A95</f>
        <v>12</v>
      </c>
      <c r="J99" s="39"/>
      <c r="K99" s="40">
        <f>SUM(K96:K98)</f>
        <v>0</v>
      </c>
    </row>
    <row r="100" spans="1:11" ht="96" customHeight="1" x14ac:dyDescent="0.3">
      <c r="A100" s="172">
        <v>13</v>
      </c>
      <c r="B100" s="23"/>
      <c r="C100" s="159" t="s">
        <v>119</v>
      </c>
      <c r="D100" s="159"/>
      <c r="E100" s="159"/>
      <c r="F100" s="159"/>
      <c r="G100" s="159"/>
      <c r="H100" s="159"/>
      <c r="I100" s="159"/>
      <c r="J100" s="159"/>
      <c r="K100" s="160"/>
    </row>
    <row r="101" spans="1:11" ht="13.2" customHeight="1" x14ac:dyDescent="0.3">
      <c r="A101" s="173"/>
      <c r="B101" s="41"/>
      <c r="C101" s="81" t="s">
        <v>448</v>
      </c>
      <c r="D101" s="42"/>
      <c r="E101" s="42"/>
      <c r="F101" s="43"/>
      <c r="G101" s="43"/>
      <c r="H101" s="43"/>
      <c r="I101" s="43"/>
      <c r="J101" s="43"/>
      <c r="K101" s="44"/>
    </row>
    <row r="102" spans="1:11" ht="13.2" customHeight="1" x14ac:dyDescent="0.3">
      <c r="A102" s="173"/>
      <c r="B102" s="31">
        <v>35</v>
      </c>
      <c r="C102" s="45"/>
      <c r="D102" s="56"/>
      <c r="E102" s="46"/>
      <c r="F102" s="46"/>
      <c r="G102" s="46" t="s">
        <v>9</v>
      </c>
      <c r="H102" s="47">
        <v>5</v>
      </c>
      <c r="I102" s="48"/>
      <c r="J102" s="49"/>
      <c r="K102" s="50">
        <f>H102*I102</f>
        <v>0</v>
      </c>
    </row>
    <row r="103" spans="1:11" ht="13.2" customHeight="1" x14ac:dyDescent="0.3">
      <c r="A103" s="173"/>
      <c r="B103" s="41"/>
      <c r="C103" s="82" t="s">
        <v>449</v>
      </c>
      <c r="D103" s="53"/>
      <c r="E103" s="53"/>
      <c r="F103" s="43"/>
      <c r="G103" s="43"/>
      <c r="H103" s="43"/>
      <c r="I103" s="43"/>
      <c r="J103" s="43"/>
      <c r="K103" s="44"/>
    </row>
    <row r="104" spans="1:11" ht="13.2" customHeight="1" x14ac:dyDescent="0.3">
      <c r="A104" s="173"/>
      <c r="B104" s="31">
        <f>B102+1</f>
        <v>36</v>
      </c>
      <c r="C104" s="45"/>
      <c r="D104" s="56"/>
      <c r="E104" s="46"/>
      <c r="F104" s="46"/>
      <c r="G104" s="46" t="s">
        <v>9</v>
      </c>
      <c r="H104" s="47">
        <v>500</v>
      </c>
      <c r="I104" s="48"/>
      <c r="J104" s="49"/>
      <c r="K104" s="50">
        <f>H104*I104</f>
        <v>0</v>
      </c>
    </row>
    <row r="105" spans="1:11" ht="13.2" customHeight="1" x14ac:dyDescent="0.3">
      <c r="A105" s="173"/>
      <c r="B105" s="41"/>
      <c r="C105" s="82" t="s">
        <v>450</v>
      </c>
      <c r="D105" s="53"/>
      <c r="E105" s="53"/>
      <c r="F105" s="43"/>
      <c r="G105" s="43"/>
      <c r="H105" s="43"/>
      <c r="I105" s="43"/>
      <c r="J105" s="43"/>
      <c r="K105" s="44"/>
    </row>
    <row r="106" spans="1:11" ht="13.2" customHeight="1" x14ac:dyDescent="0.3">
      <c r="A106" s="173"/>
      <c r="B106" s="31">
        <f>B104+1</f>
        <v>37</v>
      </c>
      <c r="C106" s="45"/>
      <c r="D106" s="56"/>
      <c r="E106" s="46"/>
      <c r="F106" s="46"/>
      <c r="G106" s="46" t="s">
        <v>9</v>
      </c>
      <c r="H106" s="47">
        <v>5</v>
      </c>
      <c r="I106" s="48"/>
      <c r="J106" s="49"/>
      <c r="K106" s="50">
        <f>H106*I106</f>
        <v>0</v>
      </c>
    </row>
    <row r="107" spans="1:11" ht="13.2" customHeight="1" x14ac:dyDescent="0.3">
      <c r="A107" s="173"/>
      <c r="B107" s="41"/>
      <c r="C107" s="82" t="s">
        <v>451</v>
      </c>
      <c r="D107" s="54"/>
      <c r="E107" s="54"/>
      <c r="F107" s="43"/>
      <c r="G107" s="43"/>
      <c r="H107" s="43"/>
      <c r="I107" s="43"/>
      <c r="J107" s="43"/>
      <c r="K107" s="44"/>
    </row>
    <row r="108" spans="1:11" ht="13.2" customHeight="1" x14ac:dyDescent="0.3">
      <c r="A108" s="173"/>
      <c r="B108" s="31">
        <f>B106+1</f>
        <v>38</v>
      </c>
      <c r="C108" s="45"/>
      <c r="D108" s="56"/>
      <c r="E108" s="46"/>
      <c r="F108" s="46"/>
      <c r="G108" s="46" t="s">
        <v>9</v>
      </c>
      <c r="H108" s="47">
        <v>5</v>
      </c>
      <c r="I108" s="48"/>
      <c r="J108" s="49"/>
      <c r="K108" s="50">
        <f>H108*I108</f>
        <v>0</v>
      </c>
    </row>
    <row r="109" spans="1:11" ht="13.2" customHeight="1" x14ac:dyDescent="0.3">
      <c r="A109" s="173"/>
      <c r="B109" s="41"/>
      <c r="C109" s="53" t="s">
        <v>120</v>
      </c>
      <c r="D109" s="53"/>
      <c r="E109" s="53"/>
      <c r="F109" s="43"/>
      <c r="G109" s="43"/>
      <c r="H109" s="43"/>
      <c r="I109" s="43"/>
      <c r="J109" s="43"/>
      <c r="K109" s="44"/>
    </row>
    <row r="110" spans="1:11" ht="13.2" customHeight="1" x14ac:dyDescent="0.3">
      <c r="A110" s="173"/>
      <c r="B110" s="31">
        <f>B108+1</f>
        <v>39</v>
      </c>
      <c r="C110" s="45"/>
      <c r="D110" s="56"/>
      <c r="E110" s="46"/>
      <c r="F110" s="46"/>
      <c r="G110" s="46" t="s">
        <v>9</v>
      </c>
      <c r="H110" s="47">
        <v>5</v>
      </c>
      <c r="I110" s="48"/>
      <c r="J110" s="49"/>
      <c r="K110" s="50">
        <f>H110*I110</f>
        <v>0</v>
      </c>
    </row>
    <row r="111" spans="1:11" ht="13.2" customHeight="1" x14ac:dyDescent="0.3">
      <c r="A111" s="173"/>
      <c r="B111" s="41"/>
      <c r="C111" s="53" t="s">
        <v>121</v>
      </c>
      <c r="D111" s="53"/>
      <c r="E111" s="53"/>
      <c r="F111" s="43"/>
      <c r="G111" s="43"/>
      <c r="H111" s="43"/>
      <c r="I111" s="43"/>
      <c r="J111" s="43"/>
      <c r="K111" s="44"/>
    </row>
    <row r="112" spans="1:11" ht="13.2" customHeight="1" x14ac:dyDescent="0.3">
      <c r="A112" s="173"/>
      <c r="B112" s="31">
        <f>B110+1</f>
        <v>40</v>
      </c>
      <c r="C112" s="45"/>
      <c r="D112" s="56"/>
      <c r="E112" s="46"/>
      <c r="F112" s="46"/>
      <c r="G112" s="46" t="s">
        <v>9</v>
      </c>
      <c r="H112" s="47">
        <v>10</v>
      </c>
      <c r="I112" s="48"/>
      <c r="J112" s="49"/>
      <c r="K112" s="50">
        <f>H112*I112</f>
        <v>0</v>
      </c>
    </row>
    <row r="113" spans="1:11" ht="13.2" customHeight="1" x14ac:dyDescent="0.3">
      <c r="A113" s="173"/>
      <c r="B113" s="41"/>
      <c r="C113" s="54" t="s">
        <v>122</v>
      </c>
      <c r="D113" s="54"/>
      <c r="E113" s="54"/>
      <c r="F113" s="43"/>
      <c r="G113" s="43"/>
      <c r="H113" s="43"/>
      <c r="I113" s="43"/>
      <c r="J113" s="43"/>
      <c r="K113" s="44"/>
    </row>
    <row r="114" spans="1:11" ht="13.2" customHeight="1" x14ac:dyDescent="0.3">
      <c r="A114" s="173"/>
      <c r="B114" s="31">
        <f>B112+1</f>
        <v>41</v>
      </c>
      <c r="C114" s="45"/>
      <c r="D114" s="56"/>
      <c r="E114" s="46"/>
      <c r="F114" s="46"/>
      <c r="G114" s="46" t="s">
        <v>9</v>
      </c>
      <c r="H114" s="47">
        <v>10</v>
      </c>
      <c r="I114" s="48"/>
      <c r="J114" s="49"/>
      <c r="K114" s="50">
        <f>H114*I114</f>
        <v>0</v>
      </c>
    </row>
    <row r="115" spans="1:11" ht="13.2" customHeight="1" x14ac:dyDescent="0.3">
      <c r="A115" s="173"/>
      <c r="B115" s="41"/>
      <c r="C115" s="53" t="s">
        <v>123</v>
      </c>
      <c r="D115" s="53"/>
      <c r="E115" s="53"/>
      <c r="F115" s="43"/>
      <c r="G115" s="43"/>
      <c r="H115" s="43"/>
      <c r="I115" s="43"/>
      <c r="J115" s="43"/>
      <c r="K115" s="44"/>
    </row>
    <row r="116" spans="1:11" ht="13.2" customHeight="1" thickBot="1" x14ac:dyDescent="0.35">
      <c r="A116" s="174"/>
      <c r="B116" s="31">
        <f>B114+1</f>
        <v>42</v>
      </c>
      <c r="C116" s="45"/>
      <c r="D116" s="56"/>
      <c r="E116" s="46"/>
      <c r="F116" s="46"/>
      <c r="G116" s="46" t="s">
        <v>9</v>
      </c>
      <c r="H116" s="47">
        <v>5</v>
      </c>
      <c r="I116" s="48"/>
      <c r="J116" s="49"/>
      <c r="K116" s="50">
        <f>H116*I116</f>
        <v>0</v>
      </c>
    </row>
    <row r="117" spans="1:11" ht="18" customHeight="1" thickBot="1" x14ac:dyDescent="0.35">
      <c r="A117" s="33"/>
      <c r="B117" s="34"/>
      <c r="C117" s="34"/>
      <c r="D117" s="34"/>
      <c r="E117" s="34"/>
      <c r="F117" s="35"/>
      <c r="G117" s="36"/>
      <c r="H117" s="37" t="s">
        <v>19</v>
      </c>
      <c r="I117" s="38">
        <f>A100</f>
        <v>13</v>
      </c>
      <c r="J117" s="39"/>
      <c r="K117" s="40">
        <f>SUM(K102:K116)</f>
        <v>0</v>
      </c>
    </row>
    <row r="118" spans="1:11" ht="26.4" customHeight="1" x14ac:dyDescent="0.3">
      <c r="A118" s="172">
        <v>14</v>
      </c>
      <c r="B118" s="23"/>
      <c r="C118" s="159" t="s">
        <v>129</v>
      </c>
      <c r="D118" s="159"/>
      <c r="E118" s="159"/>
      <c r="F118" s="159"/>
      <c r="G118" s="159"/>
      <c r="H118" s="159"/>
      <c r="I118" s="159"/>
      <c r="J118" s="159"/>
      <c r="K118" s="160"/>
    </row>
    <row r="119" spans="1:11" ht="13.2" customHeight="1" x14ac:dyDescent="0.3">
      <c r="A119" s="173"/>
      <c r="B119" s="41"/>
      <c r="C119" s="42" t="s">
        <v>124</v>
      </c>
      <c r="D119" s="42"/>
      <c r="E119" s="42"/>
      <c r="F119" s="43"/>
      <c r="G119" s="43"/>
      <c r="H119" s="43"/>
      <c r="I119" s="43"/>
      <c r="J119" s="43"/>
      <c r="K119" s="44"/>
    </row>
    <row r="120" spans="1:11" ht="13.2" customHeight="1" x14ac:dyDescent="0.3">
      <c r="A120" s="173"/>
      <c r="B120" s="31">
        <v>43</v>
      </c>
      <c r="C120" s="45"/>
      <c r="D120" s="56"/>
      <c r="E120" s="46"/>
      <c r="F120" s="46"/>
      <c r="G120" s="46" t="s">
        <v>9</v>
      </c>
      <c r="H120" s="47">
        <v>500</v>
      </c>
      <c r="I120" s="48"/>
      <c r="J120" s="49"/>
      <c r="K120" s="50">
        <f>H120*I120</f>
        <v>0</v>
      </c>
    </row>
    <row r="121" spans="1:11" ht="13.2" customHeight="1" x14ac:dyDescent="0.3">
      <c r="A121" s="173"/>
      <c r="B121" s="41"/>
      <c r="C121" s="53" t="s">
        <v>125</v>
      </c>
      <c r="D121" s="53"/>
      <c r="E121" s="53"/>
      <c r="F121" s="43"/>
      <c r="G121" s="43"/>
      <c r="H121" s="43"/>
      <c r="I121" s="43"/>
      <c r="J121" s="43"/>
      <c r="K121" s="44"/>
    </row>
    <row r="122" spans="1:11" ht="13.2" customHeight="1" x14ac:dyDescent="0.3">
      <c r="A122" s="173"/>
      <c r="B122" s="31">
        <f>B120+1</f>
        <v>44</v>
      </c>
      <c r="C122" s="45"/>
      <c r="D122" s="56"/>
      <c r="E122" s="46"/>
      <c r="F122" s="46"/>
      <c r="G122" s="46" t="s">
        <v>9</v>
      </c>
      <c r="H122" s="47">
        <v>10</v>
      </c>
      <c r="I122" s="48"/>
      <c r="J122" s="49"/>
      <c r="K122" s="50">
        <f>H122*I122</f>
        <v>0</v>
      </c>
    </row>
    <row r="123" spans="1:11" ht="13.2" customHeight="1" x14ac:dyDescent="0.3">
      <c r="A123" s="173"/>
      <c r="B123" s="41"/>
      <c r="C123" s="53" t="s">
        <v>126</v>
      </c>
      <c r="D123" s="53"/>
      <c r="E123" s="53"/>
      <c r="F123" s="43"/>
      <c r="G123" s="43"/>
      <c r="H123" s="43"/>
      <c r="I123" s="43"/>
      <c r="J123" s="43"/>
      <c r="K123" s="44"/>
    </row>
    <row r="124" spans="1:11" ht="13.2" customHeight="1" x14ac:dyDescent="0.3">
      <c r="A124" s="173"/>
      <c r="B124" s="31">
        <f>B122+1</f>
        <v>45</v>
      </c>
      <c r="C124" s="45"/>
      <c r="D124" s="56"/>
      <c r="E124" s="46"/>
      <c r="F124" s="46"/>
      <c r="G124" s="46" t="s">
        <v>9</v>
      </c>
      <c r="H124" s="47">
        <v>2500</v>
      </c>
      <c r="I124" s="48"/>
      <c r="J124" s="49"/>
      <c r="K124" s="50">
        <f>H124*I124</f>
        <v>0</v>
      </c>
    </row>
    <row r="125" spans="1:11" ht="13.2" customHeight="1" x14ac:dyDescent="0.3">
      <c r="A125" s="173"/>
      <c r="B125" s="41"/>
      <c r="C125" s="54" t="s">
        <v>127</v>
      </c>
      <c r="D125" s="54"/>
      <c r="E125" s="54"/>
      <c r="F125" s="43"/>
      <c r="G125" s="43"/>
      <c r="H125" s="43"/>
      <c r="I125" s="43"/>
      <c r="J125" s="43"/>
      <c r="K125" s="44"/>
    </row>
    <row r="126" spans="1:11" ht="13.2" customHeight="1" x14ac:dyDescent="0.3">
      <c r="A126" s="173"/>
      <c r="B126" s="31">
        <f>B124+1</f>
        <v>46</v>
      </c>
      <c r="C126" s="45"/>
      <c r="D126" s="56"/>
      <c r="E126" s="46"/>
      <c r="F126" s="46"/>
      <c r="G126" s="46" t="s">
        <v>9</v>
      </c>
      <c r="H126" s="47">
        <v>10</v>
      </c>
      <c r="I126" s="48"/>
      <c r="J126" s="49"/>
      <c r="K126" s="50">
        <f>H126*I126</f>
        <v>0</v>
      </c>
    </row>
    <row r="127" spans="1:11" ht="13.2" customHeight="1" x14ac:dyDescent="0.3">
      <c r="A127" s="173"/>
      <c r="B127" s="41"/>
      <c r="C127" s="53" t="s">
        <v>128</v>
      </c>
      <c r="D127" s="53"/>
      <c r="E127" s="53"/>
      <c r="F127" s="43"/>
      <c r="G127" s="43"/>
      <c r="H127" s="43"/>
      <c r="I127" s="43"/>
      <c r="J127" s="43"/>
      <c r="K127" s="44"/>
    </row>
    <row r="128" spans="1:11" ht="13.2" customHeight="1" thickBot="1" x14ac:dyDescent="0.35">
      <c r="A128" s="174"/>
      <c r="B128" s="31">
        <v>47</v>
      </c>
      <c r="C128" s="45"/>
      <c r="D128" s="56"/>
      <c r="E128" s="46"/>
      <c r="F128" s="46"/>
      <c r="G128" s="46" t="s">
        <v>9</v>
      </c>
      <c r="H128" s="47">
        <v>10</v>
      </c>
      <c r="I128" s="48"/>
      <c r="J128" s="49"/>
      <c r="K128" s="50">
        <f>H128*I128</f>
        <v>0</v>
      </c>
    </row>
    <row r="129" spans="1:12" ht="18" customHeight="1" thickBot="1" x14ac:dyDescent="0.35">
      <c r="A129" s="33"/>
      <c r="B129" s="34"/>
      <c r="C129" s="34"/>
      <c r="D129" s="34"/>
      <c r="E129" s="34"/>
      <c r="F129" s="35"/>
      <c r="G129" s="36"/>
      <c r="H129" s="37" t="s">
        <v>19</v>
      </c>
      <c r="I129" s="38">
        <f>A118</f>
        <v>14</v>
      </c>
      <c r="J129" s="39"/>
      <c r="K129" s="40">
        <f>SUM(K120:K128)</f>
        <v>0</v>
      </c>
    </row>
    <row r="130" spans="1:12" ht="42" customHeight="1" x14ac:dyDescent="0.3">
      <c r="A130" s="172">
        <v>15</v>
      </c>
      <c r="B130" s="41"/>
      <c r="C130" s="164" t="s">
        <v>130</v>
      </c>
      <c r="D130" s="165"/>
      <c r="E130" s="165"/>
      <c r="F130" s="165"/>
      <c r="G130" s="165"/>
      <c r="H130" s="165"/>
      <c r="I130" s="165"/>
      <c r="J130" s="165"/>
      <c r="K130" s="166"/>
    </row>
    <row r="131" spans="1:12" ht="13.2" customHeight="1" x14ac:dyDescent="0.3">
      <c r="A131" s="173"/>
      <c r="B131" s="31">
        <v>48</v>
      </c>
      <c r="C131" s="45"/>
      <c r="D131" s="56"/>
      <c r="E131" s="46"/>
      <c r="F131" s="46"/>
      <c r="G131" s="46" t="s">
        <v>9</v>
      </c>
      <c r="H131" s="47">
        <v>10</v>
      </c>
      <c r="I131" s="48"/>
      <c r="J131" s="49"/>
      <c r="K131" s="50">
        <f>H131*I131</f>
        <v>0</v>
      </c>
    </row>
    <row r="132" spans="1:12" ht="42" customHeight="1" x14ac:dyDescent="0.3">
      <c r="A132" s="173"/>
      <c r="B132" s="41"/>
      <c r="C132" s="167" t="s">
        <v>131</v>
      </c>
      <c r="D132" s="168"/>
      <c r="E132" s="168"/>
      <c r="F132" s="168"/>
      <c r="G132" s="168"/>
      <c r="H132" s="168"/>
      <c r="I132" s="168"/>
      <c r="J132" s="168"/>
      <c r="K132" s="169"/>
    </row>
    <row r="133" spans="1:12" ht="13.2" customHeight="1" thickBot="1" x14ac:dyDescent="0.35">
      <c r="A133" s="174"/>
      <c r="B133" s="31">
        <f>B131+1</f>
        <v>49</v>
      </c>
      <c r="C133" s="45"/>
      <c r="D133" s="56"/>
      <c r="E133" s="46"/>
      <c r="F133" s="46"/>
      <c r="G133" s="46" t="s">
        <v>9</v>
      </c>
      <c r="H133" s="47">
        <v>250</v>
      </c>
      <c r="I133" s="48"/>
      <c r="J133" s="49"/>
      <c r="K133" s="50">
        <f>H133*I133</f>
        <v>0</v>
      </c>
    </row>
    <row r="134" spans="1:12" ht="18" customHeight="1" thickBot="1" x14ac:dyDescent="0.35">
      <c r="A134" s="51"/>
      <c r="B134" s="34"/>
      <c r="C134" s="34"/>
      <c r="D134" s="34"/>
      <c r="E134" s="34"/>
      <c r="F134" s="35"/>
      <c r="G134" s="36"/>
      <c r="H134" s="37" t="s">
        <v>19</v>
      </c>
      <c r="I134" s="38">
        <f>A130</f>
        <v>15</v>
      </c>
      <c r="J134" s="39"/>
      <c r="K134" s="40">
        <f>SUM(K131:K133)</f>
        <v>0</v>
      </c>
      <c r="L134" s="140"/>
    </row>
    <row r="135" spans="1:12" ht="41.4" customHeight="1" x14ac:dyDescent="0.3">
      <c r="A135" s="173">
        <v>16</v>
      </c>
      <c r="B135" s="23"/>
      <c r="C135" s="178" t="s">
        <v>436</v>
      </c>
      <c r="D135" s="159"/>
      <c r="E135" s="159"/>
      <c r="F135" s="159"/>
      <c r="G135" s="159"/>
      <c r="H135" s="159"/>
      <c r="I135" s="159"/>
      <c r="J135" s="159"/>
      <c r="K135" s="160"/>
    </row>
    <row r="136" spans="1:12" ht="13.2" customHeight="1" x14ac:dyDescent="0.3">
      <c r="A136" s="173"/>
      <c r="B136" s="41"/>
      <c r="C136" s="54" t="s">
        <v>136</v>
      </c>
      <c r="D136" s="42"/>
      <c r="E136" s="43"/>
      <c r="F136" s="43"/>
      <c r="G136" s="43"/>
      <c r="H136" s="43"/>
      <c r="I136" s="43"/>
      <c r="J136" s="43"/>
      <c r="K136" s="220"/>
    </row>
    <row r="137" spans="1:12" ht="13.2" customHeight="1" x14ac:dyDescent="0.3">
      <c r="A137" s="173"/>
      <c r="B137" s="98">
        <v>50</v>
      </c>
      <c r="C137" s="45"/>
      <c r="D137" s="46"/>
      <c r="E137" s="46"/>
      <c r="F137" s="46"/>
      <c r="G137" s="47" t="s">
        <v>9</v>
      </c>
      <c r="H137" s="99">
        <v>280</v>
      </c>
      <c r="I137" s="100"/>
      <c r="J137" s="101"/>
      <c r="K137" s="113">
        <f>H137*I137</f>
        <v>0</v>
      </c>
    </row>
    <row r="138" spans="1:12" ht="13.2" customHeight="1" x14ac:dyDescent="0.3">
      <c r="A138" s="173"/>
      <c r="B138" s="41"/>
      <c r="C138" s="53" t="s">
        <v>137</v>
      </c>
      <c r="D138" s="53"/>
      <c r="E138" s="43"/>
      <c r="F138" s="43"/>
      <c r="G138" s="43"/>
      <c r="H138" s="43"/>
      <c r="I138" s="43"/>
      <c r="J138" s="43"/>
      <c r="K138" s="114"/>
    </row>
    <row r="139" spans="1:12" ht="13.2" customHeight="1" x14ac:dyDescent="0.3">
      <c r="A139" s="173"/>
      <c r="B139" s="31">
        <f>B137+1</f>
        <v>51</v>
      </c>
      <c r="C139" s="215"/>
      <c r="D139" s="56"/>
      <c r="E139" s="56"/>
      <c r="F139" s="56"/>
      <c r="G139" s="216" t="s">
        <v>9</v>
      </c>
      <c r="H139" s="217">
        <v>10</v>
      </c>
      <c r="I139" s="218"/>
      <c r="J139" s="219"/>
      <c r="K139" s="113">
        <f>H139*I139</f>
        <v>0</v>
      </c>
    </row>
    <row r="140" spans="1:12" ht="15.6" customHeight="1" x14ac:dyDescent="0.3">
      <c r="A140" s="173"/>
      <c r="B140" s="41"/>
      <c r="C140" s="156" t="s">
        <v>138</v>
      </c>
      <c r="D140" s="157"/>
      <c r="E140" s="157"/>
      <c r="F140" s="157"/>
      <c r="G140" s="157"/>
      <c r="H140" s="157"/>
      <c r="I140" s="157"/>
      <c r="J140" s="157"/>
      <c r="K140" s="220"/>
    </row>
    <row r="141" spans="1:12" ht="13.2" customHeight="1" thickBot="1" x14ac:dyDescent="0.35">
      <c r="A141" s="173"/>
      <c r="B141" s="31">
        <f>B139+1</f>
        <v>52</v>
      </c>
      <c r="C141" s="45"/>
      <c r="D141" s="46"/>
      <c r="E141" s="46"/>
      <c r="F141" s="46"/>
      <c r="G141" s="47" t="s">
        <v>9</v>
      </c>
      <c r="H141" s="99">
        <v>10</v>
      </c>
      <c r="I141" s="100"/>
      <c r="J141" s="214"/>
      <c r="K141" s="115">
        <f>H141*I141</f>
        <v>0</v>
      </c>
    </row>
    <row r="142" spans="1:12" ht="13.2" customHeight="1" thickBot="1" x14ac:dyDescent="0.35">
      <c r="A142" s="173"/>
      <c r="B142" s="102"/>
      <c r="C142" s="103" t="s">
        <v>132</v>
      </c>
      <c r="D142" s="104"/>
      <c r="E142" s="104"/>
      <c r="F142" s="104"/>
      <c r="G142" s="104"/>
      <c r="H142" s="104"/>
      <c r="I142" s="105"/>
      <c r="J142" s="106"/>
      <c r="K142" s="116"/>
    </row>
    <row r="143" spans="1:12" ht="62.4" customHeight="1" thickBot="1" x14ac:dyDescent="0.35">
      <c r="A143" s="173"/>
      <c r="B143" s="107" t="s">
        <v>12</v>
      </c>
      <c r="C143" s="187" t="s">
        <v>147</v>
      </c>
      <c r="D143" s="188"/>
      <c r="E143" s="12" t="s">
        <v>148</v>
      </c>
      <c r="F143" s="12" t="s">
        <v>133</v>
      </c>
      <c r="G143" s="12" t="s">
        <v>10</v>
      </c>
      <c r="H143" s="12" t="s">
        <v>134</v>
      </c>
      <c r="I143" s="12" t="s">
        <v>149</v>
      </c>
      <c r="J143" s="12" t="s">
        <v>150</v>
      </c>
      <c r="K143" s="119" t="s">
        <v>151</v>
      </c>
    </row>
    <row r="144" spans="1:12" ht="14.4" thickBot="1" x14ac:dyDescent="0.35">
      <c r="A144" s="173"/>
      <c r="B144" s="17" t="s">
        <v>0</v>
      </c>
      <c r="C144" s="207" t="s">
        <v>1</v>
      </c>
      <c r="D144" s="208"/>
      <c r="E144" s="18" t="s">
        <v>11</v>
      </c>
      <c r="F144" s="17" t="s">
        <v>2</v>
      </c>
      <c r="G144" s="17" t="s">
        <v>3</v>
      </c>
      <c r="H144" s="17" t="s">
        <v>4</v>
      </c>
      <c r="I144" s="17" t="s">
        <v>5</v>
      </c>
      <c r="J144" s="17" t="s">
        <v>6</v>
      </c>
      <c r="K144" s="118" t="s">
        <v>7</v>
      </c>
    </row>
    <row r="145" spans="1:11" ht="15.6" customHeight="1" x14ac:dyDescent="0.3">
      <c r="A145" s="173"/>
      <c r="B145" s="108"/>
      <c r="C145" s="211" t="s">
        <v>437</v>
      </c>
      <c r="D145" s="212"/>
      <c r="E145" s="212"/>
      <c r="F145" s="212"/>
      <c r="G145" s="212"/>
      <c r="H145" s="212"/>
      <c r="I145" s="212"/>
      <c r="J145" s="212"/>
      <c r="K145" s="213"/>
    </row>
    <row r="146" spans="1:11" ht="13.2" customHeight="1" thickBot="1" x14ac:dyDescent="0.35">
      <c r="A146" s="174"/>
      <c r="B146" s="109">
        <v>53</v>
      </c>
      <c r="C146" s="209"/>
      <c r="D146" s="210"/>
      <c r="E146" s="110"/>
      <c r="F146" s="111"/>
      <c r="G146" s="112" t="s">
        <v>135</v>
      </c>
      <c r="H146" s="120">
        <v>24</v>
      </c>
      <c r="I146" s="121"/>
      <c r="J146" s="124"/>
      <c r="K146" s="117">
        <f>H146*I146</f>
        <v>0</v>
      </c>
    </row>
    <row r="147" spans="1:11" s="75" customFormat="1" ht="18.600000000000001" customHeight="1" thickBot="1" x14ac:dyDescent="0.35">
      <c r="A147" s="83"/>
      <c r="B147" s="84"/>
      <c r="C147" s="84"/>
      <c r="D147" s="85"/>
      <c r="E147" s="86"/>
      <c r="F147" s="86"/>
      <c r="G147" s="87"/>
      <c r="H147" s="97" t="s">
        <v>19</v>
      </c>
      <c r="I147" s="122">
        <f>A135</f>
        <v>16</v>
      </c>
      <c r="J147" s="125"/>
      <c r="K147" s="123">
        <f>K137+K139+K141+K146</f>
        <v>0</v>
      </c>
    </row>
    <row r="148" spans="1:11" ht="41.4" customHeight="1" x14ac:dyDescent="0.3">
      <c r="A148" s="172">
        <v>17</v>
      </c>
      <c r="B148" s="23"/>
      <c r="C148" s="159" t="s">
        <v>139</v>
      </c>
      <c r="D148" s="159"/>
      <c r="E148" s="159"/>
      <c r="F148" s="159"/>
      <c r="G148" s="159"/>
      <c r="H148" s="159"/>
      <c r="I148" s="159"/>
      <c r="J148" s="159"/>
      <c r="K148" s="160"/>
    </row>
    <row r="149" spans="1:11" ht="13.2" customHeight="1" x14ac:dyDescent="0.3">
      <c r="A149" s="173"/>
      <c r="B149" s="41"/>
      <c r="C149" s="42" t="s">
        <v>140</v>
      </c>
      <c r="D149" s="42"/>
      <c r="E149" s="42"/>
      <c r="F149" s="43"/>
      <c r="G149" s="43"/>
      <c r="H149" s="43"/>
      <c r="I149" s="43"/>
      <c r="J149" s="43"/>
      <c r="K149" s="44"/>
    </row>
    <row r="150" spans="1:11" ht="13.2" customHeight="1" x14ac:dyDescent="0.3">
      <c r="A150" s="173"/>
      <c r="B150" s="31">
        <v>54</v>
      </c>
      <c r="C150" s="45"/>
      <c r="D150" s="56"/>
      <c r="E150" s="46"/>
      <c r="F150" s="46"/>
      <c r="G150" s="46" t="s">
        <v>9</v>
      </c>
      <c r="H150" s="47">
        <v>500</v>
      </c>
      <c r="I150" s="48"/>
      <c r="J150" s="49"/>
      <c r="K150" s="50">
        <f>H150*I150</f>
        <v>0</v>
      </c>
    </row>
    <row r="151" spans="1:11" ht="13.2" customHeight="1" x14ac:dyDescent="0.3">
      <c r="A151" s="173"/>
      <c r="B151" s="41"/>
      <c r="C151" s="53" t="s">
        <v>141</v>
      </c>
      <c r="D151" s="53"/>
      <c r="E151" s="53"/>
      <c r="F151" s="43"/>
      <c r="G151" s="43"/>
      <c r="H151" s="43"/>
      <c r="I151" s="43"/>
      <c r="J151" s="43"/>
      <c r="K151" s="44"/>
    </row>
    <row r="152" spans="1:11" ht="13.2" customHeight="1" x14ac:dyDescent="0.3">
      <c r="A152" s="173"/>
      <c r="B152" s="31">
        <f>B150+1</f>
        <v>55</v>
      </c>
      <c r="C152" s="45"/>
      <c r="D152" s="56"/>
      <c r="E152" s="46"/>
      <c r="F152" s="46"/>
      <c r="G152" s="46" t="s">
        <v>9</v>
      </c>
      <c r="H152" s="47">
        <v>15</v>
      </c>
      <c r="I152" s="48"/>
      <c r="J152" s="49"/>
      <c r="K152" s="50">
        <f>H152*I152</f>
        <v>0</v>
      </c>
    </row>
    <row r="153" spans="1:11" ht="68.400000000000006" customHeight="1" x14ac:dyDescent="0.3">
      <c r="A153" s="173"/>
      <c r="B153" s="70"/>
      <c r="C153" s="162" t="s">
        <v>142</v>
      </c>
      <c r="D153" s="162"/>
      <c r="E153" s="162"/>
      <c r="F153" s="162"/>
      <c r="G153" s="162"/>
      <c r="H153" s="162"/>
      <c r="I153" s="162"/>
      <c r="J153" s="162"/>
      <c r="K153" s="163"/>
    </row>
    <row r="154" spans="1:11" ht="13.2" customHeight="1" x14ac:dyDescent="0.3">
      <c r="A154" s="173"/>
      <c r="B154" s="41"/>
      <c r="C154" s="42" t="s">
        <v>140</v>
      </c>
      <c r="D154" s="42"/>
      <c r="E154" s="42"/>
      <c r="F154" s="43"/>
      <c r="G154" s="43"/>
      <c r="H154" s="43"/>
      <c r="I154" s="43"/>
      <c r="J154" s="43"/>
      <c r="K154" s="44"/>
    </row>
    <row r="155" spans="1:11" ht="13.2" customHeight="1" x14ac:dyDescent="0.3">
      <c r="A155" s="173"/>
      <c r="B155" s="31">
        <v>56</v>
      </c>
      <c r="C155" s="45"/>
      <c r="D155" s="56"/>
      <c r="E155" s="46"/>
      <c r="F155" s="46"/>
      <c r="G155" s="46" t="s">
        <v>9</v>
      </c>
      <c r="H155" s="47">
        <v>250</v>
      </c>
      <c r="I155" s="48"/>
      <c r="J155" s="49"/>
      <c r="K155" s="50">
        <f>H155*I155</f>
        <v>0</v>
      </c>
    </row>
    <row r="156" spans="1:11" ht="13.2" customHeight="1" x14ac:dyDescent="0.3">
      <c r="A156" s="173"/>
      <c r="B156" s="41"/>
      <c r="C156" s="42" t="s">
        <v>141</v>
      </c>
      <c r="D156" s="42"/>
      <c r="E156" s="42"/>
      <c r="F156" s="43"/>
      <c r="G156" s="43"/>
      <c r="H156" s="43"/>
      <c r="I156" s="43"/>
      <c r="J156" s="43"/>
      <c r="K156" s="44"/>
    </row>
    <row r="157" spans="1:11" ht="13.2" customHeight="1" x14ac:dyDescent="0.3">
      <c r="A157" s="173"/>
      <c r="B157" s="79">
        <f>B155+1</f>
        <v>57</v>
      </c>
      <c r="C157" s="88"/>
      <c r="D157" s="89"/>
      <c r="E157" s="90"/>
      <c r="F157" s="90"/>
      <c r="G157" s="90" t="s">
        <v>9</v>
      </c>
      <c r="H157" s="91">
        <v>250</v>
      </c>
      <c r="I157" s="92"/>
      <c r="J157" s="93"/>
      <c r="K157" s="80">
        <f>H157*I157</f>
        <v>0</v>
      </c>
    </row>
    <row r="158" spans="1:11" s="94" customFormat="1" ht="13.2" customHeight="1" x14ac:dyDescent="0.3">
      <c r="A158" s="173"/>
      <c r="B158" s="185">
        <v>58</v>
      </c>
      <c r="C158" s="95" t="s">
        <v>143</v>
      </c>
      <c r="D158" s="95"/>
      <c r="E158" s="95"/>
      <c r="F158" s="95"/>
      <c r="G158" s="95"/>
      <c r="H158" s="95"/>
      <c r="I158" s="95"/>
      <c r="J158" s="95"/>
      <c r="K158" s="96"/>
    </row>
    <row r="159" spans="1:11" ht="13.2" customHeight="1" x14ac:dyDescent="0.3">
      <c r="A159" s="173"/>
      <c r="B159" s="186">
        <f t="shared" ref="B159" si="5">B157+1</f>
        <v>58</v>
      </c>
      <c r="C159" s="45"/>
      <c r="D159" s="46"/>
      <c r="E159" s="46"/>
      <c r="F159" s="46"/>
      <c r="G159" s="46" t="s">
        <v>9</v>
      </c>
      <c r="H159" s="47">
        <v>250</v>
      </c>
      <c r="I159" s="48"/>
      <c r="J159" s="49"/>
      <c r="K159" s="50">
        <f>H159*I159</f>
        <v>0</v>
      </c>
    </row>
    <row r="160" spans="1:11" ht="13.2" customHeight="1" x14ac:dyDescent="0.3">
      <c r="A160" s="173"/>
      <c r="B160" s="41"/>
      <c r="C160" s="167" t="s">
        <v>146</v>
      </c>
      <c r="D160" s="168"/>
      <c r="E160" s="168"/>
      <c r="F160" s="168"/>
      <c r="G160" s="168"/>
      <c r="H160" s="168"/>
      <c r="I160" s="168"/>
      <c r="J160" s="168"/>
      <c r="K160" s="169"/>
    </row>
    <row r="161" spans="1:11" ht="13.2" customHeight="1" x14ac:dyDescent="0.3">
      <c r="A161" s="173"/>
      <c r="B161" s="31">
        <f>B158+1</f>
        <v>59</v>
      </c>
      <c r="C161" s="45"/>
      <c r="D161" s="56"/>
      <c r="E161" s="46"/>
      <c r="F161" s="46"/>
      <c r="G161" s="46" t="s">
        <v>9</v>
      </c>
      <c r="H161" s="47">
        <v>600</v>
      </c>
      <c r="I161" s="48"/>
      <c r="J161" s="49"/>
      <c r="K161" s="50">
        <f>H161*I161</f>
        <v>0</v>
      </c>
    </row>
    <row r="162" spans="1:11" ht="13.2" customHeight="1" x14ac:dyDescent="0.3">
      <c r="A162" s="173"/>
      <c r="B162" s="41"/>
      <c r="C162" s="42" t="s">
        <v>144</v>
      </c>
      <c r="D162" s="42"/>
      <c r="E162" s="42"/>
      <c r="F162" s="43"/>
      <c r="G162" s="43"/>
      <c r="H162" s="43"/>
      <c r="I162" s="43"/>
      <c r="J162" s="43"/>
      <c r="K162" s="44"/>
    </row>
    <row r="163" spans="1:11" ht="13.2" customHeight="1" x14ac:dyDescent="0.3">
      <c r="A163" s="173"/>
      <c r="B163" s="31">
        <f>B161+1</f>
        <v>60</v>
      </c>
      <c r="C163" s="45"/>
      <c r="D163" s="56"/>
      <c r="E163" s="46"/>
      <c r="F163" s="46"/>
      <c r="G163" s="46" t="s">
        <v>9</v>
      </c>
      <c r="H163" s="47">
        <v>20</v>
      </c>
      <c r="I163" s="48"/>
      <c r="J163" s="49"/>
      <c r="K163" s="50">
        <f>H163*I163</f>
        <v>0</v>
      </c>
    </row>
    <row r="164" spans="1:11" ht="36.6" customHeight="1" x14ac:dyDescent="0.3">
      <c r="A164" s="173"/>
      <c r="B164" s="41"/>
      <c r="C164" s="167" t="s">
        <v>145</v>
      </c>
      <c r="D164" s="168"/>
      <c r="E164" s="168"/>
      <c r="F164" s="168"/>
      <c r="G164" s="168"/>
      <c r="H164" s="168"/>
      <c r="I164" s="168"/>
      <c r="J164" s="168"/>
      <c r="K164" s="169"/>
    </row>
    <row r="165" spans="1:11" ht="13.2" customHeight="1" thickBot="1" x14ac:dyDescent="0.35">
      <c r="A165" s="174"/>
      <c r="B165" s="31">
        <v>61</v>
      </c>
      <c r="C165" s="45"/>
      <c r="D165" s="56"/>
      <c r="E165" s="46"/>
      <c r="F165" s="46"/>
      <c r="G165" s="46" t="s">
        <v>9</v>
      </c>
      <c r="H165" s="47">
        <v>1000</v>
      </c>
      <c r="I165" s="48"/>
      <c r="J165" s="49"/>
      <c r="K165" s="50">
        <f>H165*I165</f>
        <v>0</v>
      </c>
    </row>
    <row r="166" spans="1:11" ht="18" customHeight="1" thickBot="1" x14ac:dyDescent="0.35">
      <c r="A166" s="33"/>
      <c r="B166" s="34"/>
      <c r="C166" s="34"/>
      <c r="D166" s="34"/>
      <c r="E166" s="34"/>
      <c r="F166" s="35"/>
      <c r="G166" s="36"/>
      <c r="H166" s="37" t="s">
        <v>19</v>
      </c>
      <c r="I166" s="38">
        <f>A148</f>
        <v>17</v>
      </c>
      <c r="J166" s="39"/>
      <c r="K166" s="40">
        <f>SUM(K150:K165)</f>
        <v>0</v>
      </c>
    </row>
    <row r="167" spans="1:11" ht="13.2" customHeight="1" x14ac:dyDescent="0.3">
      <c r="A167" s="172">
        <v>18</v>
      </c>
      <c r="B167" s="23"/>
      <c r="C167" s="24" t="s">
        <v>152</v>
      </c>
      <c r="D167" s="24"/>
      <c r="E167" s="24"/>
      <c r="F167" s="25"/>
      <c r="G167" s="25"/>
      <c r="H167" s="25"/>
      <c r="I167" s="25"/>
      <c r="J167" s="25"/>
      <c r="K167" s="26"/>
    </row>
    <row r="168" spans="1:11" ht="13.2" customHeight="1" thickBot="1" x14ac:dyDescent="0.35">
      <c r="A168" s="174"/>
      <c r="B168" s="31">
        <v>62</v>
      </c>
      <c r="C168" s="28"/>
      <c r="D168" s="28"/>
      <c r="E168" s="28"/>
      <c r="F168" s="28"/>
      <c r="G168" s="28" t="s">
        <v>9</v>
      </c>
      <c r="H168" s="29">
        <v>8000</v>
      </c>
      <c r="I168" s="30"/>
      <c r="J168" s="31"/>
      <c r="K168" s="32">
        <f>H168*I168</f>
        <v>0</v>
      </c>
    </row>
    <row r="169" spans="1:11" ht="18" customHeight="1" thickBot="1" x14ac:dyDescent="0.35">
      <c r="A169" s="33"/>
      <c r="B169" s="34"/>
      <c r="C169" s="34"/>
      <c r="D169" s="34"/>
      <c r="E169" s="34"/>
      <c r="F169" s="35"/>
      <c r="G169" s="36"/>
      <c r="H169" s="37" t="s">
        <v>19</v>
      </c>
      <c r="I169" s="38">
        <f>A167</f>
        <v>18</v>
      </c>
      <c r="J169" s="39"/>
      <c r="K169" s="40">
        <f>SUM(K168)</f>
        <v>0</v>
      </c>
    </row>
    <row r="170" spans="1:11" ht="26.4" customHeight="1" x14ac:dyDescent="0.3">
      <c r="A170" s="172">
        <v>19</v>
      </c>
      <c r="B170" s="23"/>
      <c r="C170" s="178" t="s">
        <v>153</v>
      </c>
      <c r="D170" s="159"/>
      <c r="E170" s="159"/>
      <c r="F170" s="159"/>
      <c r="G170" s="159"/>
      <c r="H170" s="159"/>
      <c r="I170" s="159"/>
      <c r="J170" s="159"/>
      <c r="K170" s="160"/>
    </row>
    <row r="171" spans="1:11" ht="13.2" customHeight="1" x14ac:dyDescent="0.3">
      <c r="A171" s="173"/>
      <c r="B171" s="41"/>
      <c r="C171" s="42" t="s">
        <v>154</v>
      </c>
      <c r="D171" s="42"/>
      <c r="E171" s="42"/>
      <c r="F171" s="43"/>
      <c r="G171" s="43"/>
      <c r="H171" s="43"/>
      <c r="I171" s="43"/>
      <c r="J171" s="43"/>
      <c r="K171" s="44"/>
    </row>
    <row r="172" spans="1:11" ht="13.2" customHeight="1" x14ac:dyDescent="0.3">
      <c r="A172" s="173"/>
      <c r="B172" s="31">
        <v>63</v>
      </c>
      <c r="C172" s="45"/>
      <c r="D172" s="56"/>
      <c r="E172" s="46"/>
      <c r="F172" s="46"/>
      <c r="G172" s="46" t="s">
        <v>9</v>
      </c>
      <c r="H172" s="47">
        <v>100</v>
      </c>
      <c r="I172" s="48"/>
      <c r="J172" s="49"/>
      <c r="K172" s="50">
        <f>H172*I172</f>
        <v>0</v>
      </c>
    </row>
    <row r="173" spans="1:11" ht="13.2" customHeight="1" x14ac:dyDescent="0.3">
      <c r="A173" s="173"/>
      <c r="B173" s="41"/>
      <c r="C173" s="53" t="s">
        <v>155</v>
      </c>
      <c r="D173" s="53"/>
      <c r="E173" s="53"/>
      <c r="F173" s="43"/>
      <c r="G173" s="43"/>
      <c r="H173" s="43"/>
      <c r="I173" s="43"/>
      <c r="J173" s="43"/>
      <c r="K173" s="44"/>
    </row>
    <row r="174" spans="1:11" ht="13.2" customHeight="1" thickBot="1" x14ac:dyDescent="0.35">
      <c r="A174" s="174"/>
      <c r="B174" s="31">
        <v>64</v>
      </c>
      <c r="C174" s="45"/>
      <c r="D174" s="56"/>
      <c r="E174" s="46"/>
      <c r="F174" s="46"/>
      <c r="G174" s="46" t="s">
        <v>9</v>
      </c>
      <c r="H174" s="47">
        <v>250</v>
      </c>
      <c r="I174" s="48"/>
      <c r="J174" s="49"/>
      <c r="K174" s="50">
        <f>H174*I174</f>
        <v>0</v>
      </c>
    </row>
    <row r="175" spans="1:11" ht="18" customHeight="1" thickBot="1" x14ac:dyDescent="0.35">
      <c r="A175" s="33"/>
      <c r="B175" s="34"/>
      <c r="C175" s="34"/>
      <c r="D175" s="34"/>
      <c r="E175" s="34"/>
      <c r="F175" s="35"/>
      <c r="G175" s="36"/>
      <c r="H175" s="37" t="s">
        <v>19</v>
      </c>
      <c r="I175" s="38">
        <f>A170</f>
        <v>19</v>
      </c>
      <c r="J175" s="39"/>
      <c r="K175" s="40">
        <f>SUM(K172:K174)</f>
        <v>0</v>
      </c>
    </row>
    <row r="176" spans="1:11" ht="83.4" customHeight="1" x14ac:dyDescent="0.3">
      <c r="A176" s="172">
        <v>20</v>
      </c>
      <c r="B176" s="23"/>
      <c r="C176" s="178" t="s">
        <v>156</v>
      </c>
      <c r="D176" s="159"/>
      <c r="E176" s="159"/>
      <c r="F176" s="159"/>
      <c r="G176" s="159"/>
      <c r="H176" s="159"/>
      <c r="I176" s="159"/>
      <c r="J176" s="159"/>
      <c r="K176" s="160"/>
    </row>
    <row r="177" spans="1:11" ht="13.2" customHeight="1" x14ac:dyDescent="0.3">
      <c r="A177" s="173"/>
      <c r="B177" s="41"/>
      <c r="C177" s="54" t="s">
        <v>157</v>
      </c>
      <c r="D177" s="42"/>
      <c r="E177" s="42"/>
      <c r="F177" s="43"/>
      <c r="G177" s="43"/>
      <c r="H177" s="43"/>
      <c r="I177" s="43"/>
      <c r="J177" s="43"/>
      <c r="K177" s="44"/>
    </row>
    <row r="178" spans="1:11" ht="13.2" customHeight="1" x14ac:dyDescent="0.3">
      <c r="A178" s="173"/>
      <c r="B178" s="31">
        <v>65</v>
      </c>
      <c r="C178" s="45"/>
      <c r="D178" s="56"/>
      <c r="E178" s="46"/>
      <c r="F178" s="46"/>
      <c r="G178" s="46" t="s">
        <v>9</v>
      </c>
      <c r="H178" s="47">
        <v>6000</v>
      </c>
      <c r="I178" s="48"/>
      <c r="J178" s="49"/>
      <c r="K178" s="50">
        <f>H178*I178</f>
        <v>0</v>
      </c>
    </row>
    <row r="179" spans="1:11" ht="13.2" customHeight="1" x14ac:dyDescent="0.3">
      <c r="A179" s="173"/>
      <c r="B179" s="41"/>
      <c r="C179" s="53" t="s">
        <v>158</v>
      </c>
      <c r="D179" s="53"/>
      <c r="E179" s="53"/>
      <c r="F179" s="43"/>
      <c r="G179" s="43"/>
      <c r="H179" s="43"/>
      <c r="I179" s="43"/>
      <c r="J179" s="43"/>
      <c r="K179" s="44"/>
    </row>
    <row r="180" spans="1:11" ht="13.2" customHeight="1" thickBot="1" x14ac:dyDescent="0.35">
      <c r="A180" s="174"/>
      <c r="B180" s="31">
        <v>66</v>
      </c>
      <c r="C180" s="45"/>
      <c r="D180" s="56"/>
      <c r="E180" s="46"/>
      <c r="F180" s="46"/>
      <c r="G180" s="46" t="s">
        <v>9</v>
      </c>
      <c r="H180" s="47">
        <v>200</v>
      </c>
      <c r="I180" s="48"/>
      <c r="J180" s="49"/>
      <c r="K180" s="50">
        <f>H180*I180</f>
        <v>0</v>
      </c>
    </row>
    <row r="181" spans="1:11" ht="18" customHeight="1" thickBot="1" x14ac:dyDescent="0.35">
      <c r="A181" s="33"/>
      <c r="B181" s="34"/>
      <c r="C181" s="34"/>
      <c r="D181" s="34"/>
      <c r="E181" s="34"/>
      <c r="F181" s="35"/>
      <c r="G181" s="36"/>
      <c r="H181" s="37" t="s">
        <v>19</v>
      </c>
      <c r="I181" s="38">
        <f>A176</f>
        <v>20</v>
      </c>
      <c r="J181" s="39"/>
      <c r="K181" s="40">
        <f>SUM(K178:K180)</f>
        <v>0</v>
      </c>
    </row>
    <row r="182" spans="1:11" ht="33" customHeight="1" x14ac:dyDescent="0.3">
      <c r="A182" s="172">
        <v>21</v>
      </c>
      <c r="B182" s="23"/>
      <c r="C182" s="178" t="s">
        <v>159</v>
      </c>
      <c r="D182" s="178"/>
      <c r="E182" s="178"/>
      <c r="F182" s="178"/>
      <c r="G182" s="178"/>
      <c r="H182" s="178"/>
      <c r="I182" s="178"/>
      <c r="J182" s="178"/>
      <c r="K182" s="179"/>
    </row>
    <row r="183" spans="1:11" ht="13.2" customHeight="1" thickBot="1" x14ac:dyDescent="0.35">
      <c r="A183" s="174"/>
      <c r="B183" s="31">
        <v>67</v>
      </c>
      <c r="C183" s="28"/>
      <c r="D183" s="28"/>
      <c r="E183" s="28"/>
      <c r="F183" s="28"/>
      <c r="G183" s="28" t="s">
        <v>9</v>
      </c>
      <c r="H183" s="29">
        <v>12</v>
      </c>
      <c r="I183" s="30"/>
      <c r="J183" s="31"/>
      <c r="K183" s="32">
        <f>H183*I183</f>
        <v>0</v>
      </c>
    </row>
    <row r="184" spans="1:11" ht="18" customHeight="1" thickBot="1" x14ac:dyDescent="0.35">
      <c r="A184" s="33"/>
      <c r="B184" s="34"/>
      <c r="C184" s="34"/>
      <c r="D184" s="34"/>
      <c r="E184" s="34"/>
      <c r="F184" s="35"/>
      <c r="G184" s="36"/>
      <c r="H184" s="37" t="s">
        <v>19</v>
      </c>
      <c r="I184" s="38">
        <f>A182</f>
        <v>21</v>
      </c>
      <c r="J184" s="39"/>
      <c r="K184" s="40">
        <f>SUM(K183)</f>
        <v>0</v>
      </c>
    </row>
    <row r="185" spans="1:11" ht="13.2" customHeight="1" x14ac:dyDescent="0.3">
      <c r="A185" s="172">
        <v>22</v>
      </c>
      <c r="B185" s="23"/>
      <c r="C185" s="126" t="s">
        <v>160</v>
      </c>
      <c r="D185" s="24"/>
      <c r="E185" s="24"/>
      <c r="F185" s="25"/>
      <c r="G185" s="25"/>
      <c r="H185" s="25"/>
      <c r="I185" s="25"/>
      <c r="J185" s="25"/>
      <c r="K185" s="26"/>
    </row>
    <row r="186" spans="1:11" ht="13.2" customHeight="1" x14ac:dyDescent="0.3">
      <c r="A186" s="173"/>
      <c r="B186" s="41"/>
      <c r="C186" s="54" t="s">
        <v>161</v>
      </c>
      <c r="D186" s="42"/>
      <c r="E186" s="42"/>
      <c r="F186" s="43"/>
      <c r="G186" s="43"/>
      <c r="H186" s="43"/>
      <c r="I186" s="43"/>
      <c r="J186" s="43"/>
      <c r="K186" s="44"/>
    </row>
    <row r="187" spans="1:11" ht="13.2" customHeight="1" x14ac:dyDescent="0.3">
      <c r="A187" s="173"/>
      <c r="B187" s="31">
        <v>68</v>
      </c>
      <c r="C187" s="45"/>
      <c r="D187" s="56"/>
      <c r="E187" s="46"/>
      <c r="F187" s="46"/>
      <c r="G187" s="46" t="s">
        <v>9</v>
      </c>
      <c r="H187" s="47">
        <v>10</v>
      </c>
      <c r="I187" s="48"/>
      <c r="J187" s="49"/>
      <c r="K187" s="50">
        <f>H187*I187</f>
        <v>0</v>
      </c>
    </row>
    <row r="188" spans="1:11" ht="13.2" customHeight="1" x14ac:dyDescent="0.3">
      <c r="A188" s="173"/>
      <c r="B188" s="41"/>
      <c r="C188" s="54" t="s">
        <v>162</v>
      </c>
      <c r="D188" s="42"/>
      <c r="E188" s="42"/>
      <c r="F188" s="43"/>
      <c r="G188" s="43"/>
      <c r="H188" s="43"/>
      <c r="I188" s="43"/>
      <c r="J188" s="43"/>
      <c r="K188" s="44"/>
    </row>
    <row r="189" spans="1:11" ht="13.2" customHeight="1" thickBot="1" x14ac:dyDescent="0.35">
      <c r="A189" s="174"/>
      <c r="B189" s="31">
        <f>B187+1</f>
        <v>69</v>
      </c>
      <c r="C189" s="45"/>
      <c r="D189" s="56"/>
      <c r="E189" s="46"/>
      <c r="F189" s="46"/>
      <c r="G189" s="46" t="s">
        <v>9</v>
      </c>
      <c r="H189" s="47">
        <v>1200</v>
      </c>
      <c r="I189" s="48"/>
      <c r="J189" s="49"/>
      <c r="K189" s="50">
        <f>H189*I189</f>
        <v>0</v>
      </c>
    </row>
    <row r="190" spans="1:11" ht="18" customHeight="1" thickBot="1" x14ac:dyDescent="0.35">
      <c r="A190" s="51"/>
      <c r="B190" s="52"/>
      <c r="C190" s="34"/>
      <c r="D190" s="34"/>
      <c r="E190" s="34"/>
      <c r="F190" s="35"/>
      <c r="G190" s="36"/>
      <c r="H190" s="37" t="s">
        <v>19</v>
      </c>
      <c r="I190" s="38">
        <f>A185</f>
        <v>22</v>
      </c>
      <c r="J190" s="39"/>
      <c r="K190" s="40">
        <f>SUM(K187:K189)</f>
        <v>0</v>
      </c>
    </row>
    <row r="191" spans="1:11" ht="21" customHeight="1" x14ac:dyDescent="0.3">
      <c r="A191" s="172">
        <v>23</v>
      </c>
      <c r="B191" s="23"/>
      <c r="C191" s="178" t="s">
        <v>163</v>
      </c>
      <c r="D191" s="159"/>
      <c r="E191" s="159"/>
      <c r="F191" s="159"/>
      <c r="G191" s="159"/>
      <c r="H191" s="159"/>
      <c r="I191" s="159"/>
      <c r="J191" s="159"/>
      <c r="K191" s="160"/>
    </row>
    <row r="192" spans="1:11" ht="13.2" customHeight="1" x14ac:dyDescent="0.3">
      <c r="A192" s="173"/>
      <c r="B192" s="41"/>
      <c r="C192" s="42" t="s">
        <v>164</v>
      </c>
      <c r="D192" s="42"/>
      <c r="E192" s="42"/>
      <c r="F192" s="43"/>
      <c r="G192" s="43"/>
      <c r="H192" s="43"/>
      <c r="I192" s="43"/>
      <c r="J192" s="43"/>
      <c r="K192" s="44"/>
    </row>
    <row r="193" spans="1:11" ht="13.2" customHeight="1" x14ac:dyDescent="0.3">
      <c r="A193" s="173"/>
      <c r="B193" s="31">
        <v>70</v>
      </c>
      <c r="C193" s="45"/>
      <c r="D193" s="56"/>
      <c r="E193" s="46"/>
      <c r="F193" s="46"/>
      <c r="G193" s="46" t="s">
        <v>170</v>
      </c>
      <c r="H193" s="47">
        <v>60000</v>
      </c>
      <c r="I193" s="48"/>
      <c r="J193" s="49"/>
      <c r="K193" s="50">
        <f>H193*I193</f>
        <v>0</v>
      </c>
    </row>
    <row r="194" spans="1:11" ht="13.2" customHeight="1" x14ac:dyDescent="0.3">
      <c r="A194" s="173"/>
      <c r="B194" s="41"/>
      <c r="C194" s="42" t="s">
        <v>165</v>
      </c>
      <c r="D194" s="42"/>
      <c r="E194" s="42"/>
      <c r="F194" s="43"/>
      <c r="G194" s="43"/>
      <c r="H194" s="43"/>
      <c r="I194" s="43"/>
      <c r="J194" s="43"/>
      <c r="K194" s="44"/>
    </row>
    <row r="195" spans="1:11" ht="13.2" customHeight="1" x14ac:dyDescent="0.3">
      <c r="A195" s="173"/>
      <c r="B195" s="31">
        <v>71</v>
      </c>
      <c r="C195" s="45"/>
      <c r="D195" s="56"/>
      <c r="E195" s="46"/>
      <c r="F195" s="46"/>
      <c r="G195" s="46" t="s">
        <v>170</v>
      </c>
      <c r="H195" s="47">
        <v>60000</v>
      </c>
      <c r="I195" s="48"/>
      <c r="J195" s="49"/>
      <c r="K195" s="50">
        <f>H195*I195</f>
        <v>0</v>
      </c>
    </row>
    <row r="196" spans="1:11" ht="13.2" customHeight="1" x14ac:dyDescent="0.3">
      <c r="A196" s="173"/>
      <c r="B196" s="41"/>
      <c r="C196" s="42" t="s">
        <v>166</v>
      </c>
      <c r="D196" s="42"/>
      <c r="E196" s="42"/>
      <c r="F196" s="43"/>
      <c r="G196" s="43"/>
      <c r="H196" s="43"/>
      <c r="I196" s="43"/>
      <c r="J196" s="43"/>
      <c r="K196" s="44"/>
    </row>
    <row r="197" spans="1:11" ht="13.2" customHeight="1" x14ac:dyDescent="0.3">
      <c r="A197" s="173"/>
      <c r="B197" s="31">
        <v>72</v>
      </c>
      <c r="C197" s="45"/>
      <c r="D197" s="56"/>
      <c r="E197" s="46"/>
      <c r="F197" s="46"/>
      <c r="G197" s="46" t="s">
        <v>170</v>
      </c>
      <c r="H197" s="47">
        <v>25000</v>
      </c>
      <c r="I197" s="48"/>
      <c r="J197" s="49"/>
      <c r="K197" s="50">
        <f>H197*I197</f>
        <v>0</v>
      </c>
    </row>
    <row r="198" spans="1:11" s="72" customFormat="1" ht="26.4" customHeight="1" x14ac:dyDescent="0.3">
      <c r="A198" s="173"/>
      <c r="B198" s="71"/>
      <c r="C198" s="161" t="s">
        <v>167</v>
      </c>
      <c r="D198" s="162"/>
      <c r="E198" s="162"/>
      <c r="F198" s="162"/>
      <c r="G198" s="162"/>
      <c r="H198" s="162"/>
      <c r="I198" s="162"/>
      <c r="J198" s="162"/>
      <c r="K198" s="163"/>
    </row>
    <row r="199" spans="1:11" ht="13.2" customHeight="1" x14ac:dyDescent="0.3">
      <c r="A199" s="173"/>
      <c r="B199" s="41"/>
      <c r="C199" s="42" t="s">
        <v>168</v>
      </c>
      <c r="D199" s="42"/>
      <c r="E199" s="42"/>
      <c r="F199" s="43"/>
      <c r="G199" s="43"/>
      <c r="H199" s="43"/>
      <c r="I199" s="43"/>
      <c r="J199" s="43"/>
      <c r="K199" s="44"/>
    </row>
    <row r="200" spans="1:11" ht="13.2" customHeight="1" x14ac:dyDescent="0.3">
      <c r="A200" s="173"/>
      <c r="B200" s="31">
        <f>B197+1</f>
        <v>73</v>
      </c>
      <c r="C200" s="45"/>
      <c r="D200" s="56"/>
      <c r="E200" s="46"/>
      <c r="F200" s="46"/>
      <c r="G200" s="46" t="s">
        <v>170</v>
      </c>
      <c r="H200" s="47">
        <v>200000</v>
      </c>
      <c r="I200" s="48"/>
      <c r="J200" s="49"/>
      <c r="K200" s="50">
        <f>H200*I200</f>
        <v>0</v>
      </c>
    </row>
    <row r="201" spans="1:11" ht="13.2" customHeight="1" x14ac:dyDescent="0.3">
      <c r="A201" s="173"/>
      <c r="B201" s="41"/>
      <c r="C201" s="53" t="s">
        <v>169</v>
      </c>
      <c r="D201" s="53"/>
      <c r="E201" s="53"/>
      <c r="F201" s="43"/>
      <c r="G201" s="43"/>
      <c r="H201" s="43"/>
      <c r="I201" s="43"/>
      <c r="J201" s="43"/>
      <c r="K201" s="44"/>
    </row>
    <row r="202" spans="1:11" ht="13.2" customHeight="1" thickBot="1" x14ac:dyDescent="0.35">
      <c r="A202" s="174"/>
      <c r="B202" s="31">
        <v>74</v>
      </c>
      <c r="C202" s="45"/>
      <c r="D202" s="56"/>
      <c r="E202" s="46"/>
      <c r="F202" s="46"/>
      <c r="G202" s="46" t="s">
        <v>170</v>
      </c>
      <c r="H202" s="47">
        <v>400000</v>
      </c>
      <c r="I202" s="48"/>
      <c r="J202" s="49"/>
      <c r="K202" s="50">
        <f>H202*I202</f>
        <v>0</v>
      </c>
    </row>
    <row r="203" spans="1:11" ht="18" customHeight="1" thickBot="1" x14ac:dyDescent="0.35">
      <c r="A203" s="33"/>
      <c r="B203" s="34"/>
      <c r="C203" s="34"/>
      <c r="D203" s="34"/>
      <c r="E203" s="34"/>
      <c r="F203" s="35"/>
      <c r="G203" s="36"/>
      <c r="H203" s="37" t="s">
        <v>19</v>
      </c>
      <c r="I203" s="38">
        <f>A191</f>
        <v>23</v>
      </c>
      <c r="J203" s="39"/>
      <c r="K203" s="40">
        <f>SUM(K193:K202)</f>
        <v>0</v>
      </c>
    </row>
    <row r="204" spans="1:11" ht="24" customHeight="1" x14ac:dyDescent="0.3">
      <c r="A204" s="172">
        <v>24</v>
      </c>
      <c r="B204" s="23"/>
      <c r="C204" s="178" t="s">
        <v>171</v>
      </c>
      <c r="D204" s="178"/>
      <c r="E204" s="178"/>
      <c r="F204" s="178"/>
      <c r="G204" s="178"/>
      <c r="H204" s="178"/>
      <c r="I204" s="178"/>
      <c r="J204" s="178"/>
      <c r="K204" s="179"/>
    </row>
    <row r="205" spans="1:11" ht="13.2" customHeight="1" x14ac:dyDescent="0.3">
      <c r="A205" s="173"/>
      <c r="B205" s="41"/>
      <c r="C205" s="42" t="s">
        <v>172</v>
      </c>
      <c r="D205" s="42"/>
      <c r="E205" s="42"/>
      <c r="F205" s="43"/>
      <c r="G205" s="43"/>
      <c r="H205" s="43"/>
      <c r="I205" s="43"/>
      <c r="J205" s="43"/>
      <c r="K205" s="44"/>
    </row>
    <row r="206" spans="1:11" ht="13.2" customHeight="1" x14ac:dyDescent="0.3">
      <c r="A206" s="173"/>
      <c r="B206" s="31">
        <v>75</v>
      </c>
      <c r="C206" s="45"/>
      <c r="D206" s="56"/>
      <c r="E206" s="46"/>
      <c r="F206" s="46"/>
      <c r="G206" s="46" t="s">
        <v>9</v>
      </c>
      <c r="H206" s="47">
        <v>100</v>
      </c>
      <c r="I206" s="48"/>
      <c r="J206" s="49"/>
      <c r="K206" s="50">
        <f>H206*I206</f>
        <v>0</v>
      </c>
    </row>
    <row r="207" spans="1:11" ht="13.2" customHeight="1" x14ac:dyDescent="0.3">
      <c r="A207" s="173"/>
      <c r="B207" s="41"/>
      <c r="C207" s="53" t="s">
        <v>173</v>
      </c>
      <c r="D207" s="53"/>
      <c r="E207" s="53"/>
      <c r="F207" s="43"/>
      <c r="G207" s="43"/>
      <c r="H207" s="43"/>
      <c r="I207" s="43"/>
      <c r="J207" s="43"/>
      <c r="K207" s="44"/>
    </row>
    <row r="208" spans="1:11" ht="13.2" customHeight="1" x14ac:dyDescent="0.3">
      <c r="A208" s="173"/>
      <c r="B208" s="31">
        <f>B206+1</f>
        <v>76</v>
      </c>
      <c r="C208" s="45"/>
      <c r="D208" s="56"/>
      <c r="E208" s="46"/>
      <c r="F208" s="46"/>
      <c r="G208" s="46" t="s">
        <v>9</v>
      </c>
      <c r="H208" s="47">
        <v>500</v>
      </c>
      <c r="I208" s="48"/>
      <c r="J208" s="49"/>
      <c r="K208" s="50">
        <f>H208*I208</f>
        <v>0</v>
      </c>
    </row>
    <row r="209" spans="1:11" ht="13.2" customHeight="1" x14ac:dyDescent="0.3">
      <c r="A209" s="173"/>
      <c r="B209" s="41"/>
      <c r="C209" s="53" t="s">
        <v>174</v>
      </c>
      <c r="D209" s="53"/>
      <c r="E209" s="53"/>
      <c r="F209" s="43"/>
      <c r="G209" s="43"/>
      <c r="H209" s="43"/>
      <c r="I209" s="43"/>
      <c r="J209" s="43"/>
      <c r="K209" s="44"/>
    </row>
    <row r="210" spans="1:11" ht="13.2" customHeight="1" x14ac:dyDescent="0.3">
      <c r="A210" s="173"/>
      <c r="B210" s="31">
        <v>77</v>
      </c>
      <c r="C210" s="45"/>
      <c r="D210" s="56"/>
      <c r="E210" s="46"/>
      <c r="F210" s="46"/>
      <c r="G210" s="46" t="s">
        <v>9</v>
      </c>
      <c r="H210" s="47">
        <v>200</v>
      </c>
      <c r="I210" s="48"/>
      <c r="J210" s="49"/>
      <c r="K210" s="50">
        <f>H210*I210</f>
        <v>0</v>
      </c>
    </row>
    <row r="211" spans="1:11" ht="46.8" customHeight="1" x14ac:dyDescent="0.3">
      <c r="A211" s="173"/>
      <c r="B211" s="70"/>
      <c r="C211" s="161" t="s">
        <v>175</v>
      </c>
      <c r="D211" s="161"/>
      <c r="E211" s="161"/>
      <c r="F211" s="161"/>
      <c r="G211" s="161"/>
      <c r="H211" s="161"/>
      <c r="I211" s="161"/>
      <c r="J211" s="161"/>
      <c r="K211" s="196"/>
    </row>
    <row r="212" spans="1:11" ht="13.2" customHeight="1" x14ac:dyDescent="0.3">
      <c r="A212" s="173"/>
      <c r="B212" s="41"/>
      <c r="C212" s="42">
        <v>3</v>
      </c>
      <c r="D212" s="42"/>
      <c r="E212" s="42"/>
      <c r="F212" s="43"/>
      <c r="G212" s="43"/>
      <c r="H212" s="43"/>
      <c r="I212" s="43"/>
      <c r="J212" s="43"/>
      <c r="K212" s="44"/>
    </row>
    <row r="213" spans="1:11" ht="13.2" customHeight="1" x14ac:dyDescent="0.3">
      <c r="A213" s="173"/>
      <c r="B213" s="31">
        <f>B210+1</f>
        <v>78</v>
      </c>
      <c r="C213" s="45"/>
      <c r="D213" s="56"/>
      <c r="E213" s="46"/>
      <c r="F213" s="46"/>
      <c r="G213" s="46" t="s">
        <v>9</v>
      </c>
      <c r="H213" s="47">
        <v>2500</v>
      </c>
      <c r="I213" s="48"/>
      <c r="J213" s="49"/>
      <c r="K213" s="50">
        <f>H213*I213</f>
        <v>0</v>
      </c>
    </row>
    <row r="214" spans="1:11" ht="13.2" customHeight="1" x14ac:dyDescent="0.3">
      <c r="A214" s="173"/>
      <c r="B214" s="41"/>
      <c r="C214" s="54">
        <v>4</v>
      </c>
      <c r="D214" s="53"/>
      <c r="E214" s="53"/>
      <c r="F214" s="43"/>
      <c r="G214" s="43"/>
      <c r="H214" s="43"/>
      <c r="I214" s="43"/>
      <c r="J214" s="43"/>
      <c r="K214" s="44"/>
    </row>
    <row r="215" spans="1:11" ht="13.2" customHeight="1" x14ac:dyDescent="0.3">
      <c r="A215" s="173"/>
      <c r="B215" s="31">
        <f>B213+1</f>
        <v>79</v>
      </c>
      <c r="C215" s="45"/>
      <c r="D215" s="56"/>
      <c r="E215" s="46"/>
      <c r="F215" s="46"/>
      <c r="G215" s="46" t="s">
        <v>9</v>
      </c>
      <c r="H215" s="47">
        <v>2500</v>
      </c>
      <c r="I215" s="48"/>
      <c r="J215" s="49"/>
      <c r="K215" s="50">
        <f>H215*I215</f>
        <v>0</v>
      </c>
    </row>
    <row r="216" spans="1:11" ht="13.2" customHeight="1" x14ac:dyDescent="0.3">
      <c r="A216" s="173"/>
      <c r="B216" s="41"/>
      <c r="C216" s="54">
        <v>5</v>
      </c>
      <c r="D216" s="53"/>
      <c r="E216" s="53"/>
      <c r="F216" s="43"/>
      <c r="G216" s="43"/>
      <c r="H216" s="43"/>
      <c r="I216" s="43"/>
      <c r="J216" s="43"/>
      <c r="K216" s="44"/>
    </row>
    <row r="217" spans="1:11" ht="13.2" customHeight="1" x14ac:dyDescent="0.3">
      <c r="A217" s="173"/>
      <c r="B217" s="31">
        <f>B215+1</f>
        <v>80</v>
      </c>
      <c r="C217" s="45"/>
      <c r="D217" s="56"/>
      <c r="E217" s="46"/>
      <c r="F217" s="46"/>
      <c r="G217" s="46" t="s">
        <v>9</v>
      </c>
      <c r="H217" s="47">
        <v>100</v>
      </c>
      <c r="I217" s="48"/>
      <c r="J217" s="49"/>
      <c r="K217" s="50">
        <f>H217*I217</f>
        <v>0</v>
      </c>
    </row>
    <row r="218" spans="1:11" ht="67.2" customHeight="1" x14ac:dyDescent="0.3">
      <c r="A218" s="173"/>
      <c r="B218" s="70"/>
      <c r="C218" s="161" t="s">
        <v>176</v>
      </c>
      <c r="D218" s="161"/>
      <c r="E218" s="161"/>
      <c r="F218" s="161"/>
      <c r="G218" s="161"/>
      <c r="H218" s="161"/>
      <c r="I218" s="161"/>
      <c r="J218" s="161"/>
      <c r="K218" s="196"/>
    </row>
    <row r="219" spans="1:11" ht="13.2" customHeight="1" thickBot="1" x14ac:dyDescent="0.35">
      <c r="A219" s="174"/>
      <c r="B219" s="31">
        <f>B217+1</f>
        <v>81</v>
      </c>
      <c r="C219" s="28"/>
      <c r="D219" s="28"/>
      <c r="E219" s="28"/>
      <c r="F219" s="28"/>
      <c r="G219" s="28" t="s">
        <v>9</v>
      </c>
      <c r="H219" s="29">
        <v>300</v>
      </c>
      <c r="I219" s="30"/>
      <c r="J219" s="31"/>
      <c r="K219" s="32">
        <f>H219*I219</f>
        <v>0</v>
      </c>
    </row>
    <row r="220" spans="1:11" ht="18" customHeight="1" thickBot="1" x14ac:dyDescent="0.35">
      <c r="A220" s="33"/>
      <c r="B220" s="34"/>
      <c r="C220" s="34"/>
      <c r="D220" s="34"/>
      <c r="E220" s="34"/>
      <c r="F220" s="35"/>
      <c r="G220" s="36"/>
      <c r="H220" s="37" t="s">
        <v>19</v>
      </c>
      <c r="I220" s="38">
        <f>A204</f>
        <v>24</v>
      </c>
      <c r="J220" s="39"/>
      <c r="K220" s="40">
        <f>SUM(K206:K219)</f>
        <v>0</v>
      </c>
    </row>
    <row r="221" spans="1:11" ht="30.6" customHeight="1" x14ac:dyDescent="0.3">
      <c r="A221" s="172">
        <v>25</v>
      </c>
      <c r="B221" s="41"/>
      <c r="C221" s="175" t="s">
        <v>177</v>
      </c>
      <c r="D221" s="165"/>
      <c r="E221" s="165"/>
      <c r="F221" s="165"/>
      <c r="G221" s="165"/>
      <c r="H221" s="165"/>
      <c r="I221" s="165"/>
      <c r="J221" s="165"/>
      <c r="K221" s="166"/>
    </row>
    <row r="222" spans="1:11" ht="13.2" customHeight="1" x14ac:dyDescent="0.3">
      <c r="A222" s="173"/>
      <c r="B222" s="31">
        <v>82</v>
      </c>
      <c r="C222" s="45"/>
      <c r="D222" s="56"/>
      <c r="E222" s="46"/>
      <c r="F222" s="46"/>
      <c r="G222" s="46" t="s">
        <v>9</v>
      </c>
      <c r="H222" s="47">
        <v>800</v>
      </c>
      <c r="I222" s="48"/>
      <c r="J222" s="49"/>
      <c r="K222" s="50">
        <f>H222*I222</f>
        <v>0</v>
      </c>
    </row>
    <row r="223" spans="1:11" ht="22.2" customHeight="1" x14ac:dyDescent="0.3">
      <c r="A223" s="173"/>
      <c r="B223" s="41"/>
      <c r="C223" s="167" t="s">
        <v>178</v>
      </c>
      <c r="D223" s="168"/>
      <c r="E223" s="168"/>
      <c r="F223" s="168"/>
      <c r="G223" s="168"/>
      <c r="H223" s="168"/>
      <c r="I223" s="168"/>
      <c r="J223" s="168"/>
      <c r="K223" s="169"/>
    </row>
    <row r="224" spans="1:11" ht="13.2" customHeight="1" thickBot="1" x14ac:dyDescent="0.35">
      <c r="A224" s="174"/>
      <c r="B224" s="31">
        <f>B222+1</f>
        <v>83</v>
      </c>
      <c r="C224" s="45"/>
      <c r="D224" s="56"/>
      <c r="E224" s="46"/>
      <c r="F224" s="46"/>
      <c r="G224" s="46" t="s">
        <v>9</v>
      </c>
      <c r="H224" s="47">
        <v>500</v>
      </c>
      <c r="I224" s="48"/>
      <c r="J224" s="49"/>
      <c r="K224" s="50">
        <f>H224*I224</f>
        <v>0</v>
      </c>
    </row>
    <row r="225" spans="1:11" ht="18" customHeight="1" thickBot="1" x14ac:dyDescent="0.35">
      <c r="A225" s="51"/>
      <c r="B225" s="34"/>
      <c r="C225" s="34"/>
      <c r="D225" s="34"/>
      <c r="E225" s="34"/>
      <c r="F225" s="35"/>
      <c r="G225" s="36"/>
      <c r="H225" s="37" t="s">
        <v>19</v>
      </c>
      <c r="I225" s="38">
        <f>A221</f>
        <v>25</v>
      </c>
      <c r="J225" s="39"/>
      <c r="K225" s="40">
        <f>SUM(K222:K224)</f>
        <v>0</v>
      </c>
    </row>
    <row r="226" spans="1:11" ht="33" customHeight="1" x14ac:dyDescent="0.3">
      <c r="A226" s="172">
        <v>26</v>
      </c>
      <c r="B226" s="23"/>
      <c r="C226" s="178" t="s">
        <v>179</v>
      </c>
      <c r="D226" s="178"/>
      <c r="E226" s="178"/>
      <c r="F226" s="178"/>
      <c r="G226" s="178"/>
      <c r="H226" s="178"/>
      <c r="I226" s="178"/>
      <c r="J226" s="178"/>
      <c r="K226" s="179"/>
    </row>
    <row r="227" spans="1:11" ht="13.2" customHeight="1" thickBot="1" x14ac:dyDescent="0.35">
      <c r="A227" s="174"/>
      <c r="B227" s="31">
        <v>84</v>
      </c>
      <c r="C227" s="28"/>
      <c r="D227" s="28"/>
      <c r="E227" s="28"/>
      <c r="F227" s="28"/>
      <c r="G227" s="28" t="s">
        <v>29</v>
      </c>
      <c r="H227" s="29">
        <v>50</v>
      </c>
      <c r="I227" s="30"/>
      <c r="J227" s="31"/>
      <c r="K227" s="32">
        <f>H227*I227</f>
        <v>0</v>
      </c>
    </row>
    <row r="228" spans="1:11" ht="18" customHeight="1" thickBot="1" x14ac:dyDescent="0.35">
      <c r="A228" s="33"/>
      <c r="B228" s="34"/>
      <c r="C228" s="34"/>
      <c r="D228" s="34"/>
      <c r="E228" s="34"/>
      <c r="F228" s="35"/>
      <c r="G228" s="36"/>
      <c r="H228" s="37" t="s">
        <v>19</v>
      </c>
      <c r="I228" s="38">
        <f>A226</f>
        <v>26</v>
      </c>
      <c r="J228" s="39"/>
      <c r="K228" s="40">
        <f>SUM(K227)</f>
        <v>0</v>
      </c>
    </row>
    <row r="229" spans="1:11" ht="33" customHeight="1" x14ac:dyDescent="0.3">
      <c r="A229" s="172">
        <v>27</v>
      </c>
      <c r="B229" s="23"/>
      <c r="C229" s="178" t="s">
        <v>180</v>
      </c>
      <c r="D229" s="159"/>
      <c r="E229" s="159"/>
      <c r="F229" s="159"/>
      <c r="G229" s="159"/>
      <c r="H229" s="159"/>
      <c r="I229" s="159"/>
      <c r="J229" s="159"/>
      <c r="K229" s="160"/>
    </row>
    <row r="230" spans="1:11" ht="13.2" customHeight="1" x14ac:dyDescent="0.3">
      <c r="A230" s="173"/>
      <c r="B230" s="41"/>
      <c r="C230" s="42" t="s">
        <v>181</v>
      </c>
      <c r="D230" s="42"/>
      <c r="E230" s="42"/>
      <c r="F230" s="43"/>
      <c r="G230" s="43"/>
      <c r="H230" s="43"/>
      <c r="I230" s="43"/>
      <c r="J230" s="43"/>
      <c r="K230" s="44"/>
    </row>
    <row r="231" spans="1:11" ht="13.2" customHeight="1" x14ac:dyDescent="0.3">
      <c r="A231" s="173"/>
      <c r="B231" s="31">
        <v>85</v>
      </c>
      <c r="C231" s="45"/>
      <c r="D231" s="56"/>
      <c r="E231" s="46"/>
      <c r="F231" s="46"/>
      <c r="G231" s="46" t="s">
        <v>9</v>
      </c>
      <c r="H231" s="47">
        <v>200</v>
      </c>
      <c r="I231" s="48"/>
      <c r="J231" s="49"/>
      <c r="K231" s="50">
        <f>H231*I231</f>
        <v>0</v>
      </c>
    </row>
    <row r="232" spans="1:11" ht="13.2" customHeight="1" x14ac:dyDescent="0.3">
      <c r="A232" s="173"/>
      <c r="B232" s="41"/>
      <c r="C232" s="54" t="s">
        <v>182</v>
      </c>
      <c r="D232" s="54"/>
      <c r="E232" s="54"/>
      <c r="F232" s="43"/>
      <c r="G232" s="43"/>
      <c r="H232" s="43"/>
      <c r="I232" s="43"/>
      <c r="J232" s="43"/>
      <c r="K232" s="44"/>
    </row>
    <row r="233" spans="1:11" ht="13.2" customHeight="1" x14ac:dyDescent="0.3">
      <c r="A233" s="173"/>
      <c r="B233" s="31">
        <v>86</v>
      </c>
      <c r="C233" s="45"/>
      <c r="D233" s="56"/>
      <c r="E233" s="46"/>
      <c r="F233" s="46"/>
      <c r="G233" s="46" t="s">
        <v>9</v>
      </c>
      <c r="H233" s="47">
        <v>350</v>
      </c>
      <c r="I233" s="48"/>
      <c r="J233" s="49"/>
      <c r="K233" s="50">
        <f>H233*I233</f>
        <v>0</v>
      </c>
    </row>
    <row r="234" spans="1:11" ht="13.2" customHeight="1" x14ac:dyDescent="0.3">
      <c r="A234" s="173"/>
      <c r="B234" s="41"/>
      <c r="C234" s="53" t="s">
        <v>183</v>
      </c>
      <c r="D234" s="53"/>
      <c r="E234" s="53"/>
      <c r="F234" s="43"/>
      <c r="G234" s="43"/>
      <c r="H234" s="43"/>
      <c r="I234" s="43"/>
      <c r="J234" s="43"/>
      <c r="K234" s="44"/>
    </row>
    <row r="235" spans="1:11" ht="13.2" customHeight="1" x14ac:dyDescent="0.3">
      <c r="A235" s="173"/>
      <c r="B235" s="31">
        <f>B233+1</f>
        <v>87</v>
      </c>
      <c r="C235" s="45"/>
      <c r="D235" s="56"/>
      <c r="E235" s="46"/>
      <c r="F235" s="46"/>
      <c r="G235" s="46" t="s">
        <v>9</v>
      </c>
      <c r="H235" s="47">
        <v>400</v>
      </c>
      <c r="I235" s="48"/>
      <c r="J235" s="49"/>
      <c r="K235" s="50">
        <f>H235*I235</f>
        <v>0</v>
      </c>
    </row>
    <row r="236" spans="1:11" ht="27.6" customHeight="1" x14ac:dyDescent="0.3">
      <c r="A236" s="173"/>
      <c r="B236" s="70"/>
      <c r="C236" s="161" t="s">
        <v>184</v>
      </c>
      <c r="D236" s="162"/>
      <c r="E236" s="162"/>
      <c r="F236" s="162"/>
      <c r="G236" s="162"/>
      <c r="H236" s="162"/>
      <c r="I236" s="162"/>
      <c r="J236" s="162"/>
      <c r="K236" s="163"/>
    </row>
    <row r="237" spans="1:11" ht="13.2" customHeight="1" x14ac:dyDescent="0.3">
      <c r="A237" s="173"/>
      <c r="B237" s="41"/>
      <c r="C237" s="42" t="s">
        <v>185</v>
      </c>
      <c r="D237" s="42"/>
      <c r="E237" s="42"/>
      <c r="F237" s="43"/>
      <c r="G237" s="43"/>
      <c r="H237" s="43"/>
      <c r="I237" s="43"/>
      <c r="J237" s="43"/>
      <c r="K237" s="44"/>
    </row>
    <row r="238" spans="1:11" ht="13.2" customHeight="1" x14ac:dyDescent="0.3">
      <c r="A238" s="173"/>
      <c r="B238" s="31">
        <v>88</v>
      </c>
      <c r="C238" s="45"/>
      <c r="D238" s="56"/>
      <c r="E238" s="46"/>
      <c r="F238" s="46"/>
      <c r="G238" s="46" t="s">
        <v>9</v>
      </c>
      <c r="H238" s="47">
        <v>100</v>
      </c>
      <c r="I238" s="48"/>
      <c r="J238" s="49"/>
      <c r="K238" s="50">
        <f>H238*I238</f>
        <v>0</v>
      </c>
    </row>
    <row r="239" spans="1:11" ht="13.2" customHeight="1" x14ac:dyDescent="0.3">
      <c r="A239" s="173"/>
      <c r="B239" s="41"/>
      <c r="C239" s="42" t="s">
        <v>183</v>
      </c>
      <c r="D239" s="42"/>
      <c r="E239" s="42"/>
      <c r="F239" s="43"/>
      <c r="G239" s="43"/>
      <c r="H239" s="43"/>
      <c r="I239" s="43"/>
      <c r="J239" s="43"/>
      <c r="K239" s="44"/>
    </row>
    <row r="240" spans="1:11" ht="13.2" customHeight="1" x14ac:dyDescent="0.3">
      <c r="A240" s="173"/>
      <c r="B240" s="31">
        <v>89</v>
      </c>
      <c r="C240" s="45"/>
      <c r="D240" s="56"/>
      <c r="E240" s="46"/>
      <c r="F240" s="46"/>
      <c r="G240" s="46" t="s">
        <v>9</v>
      </c>
      <c r="H240" s="47">
        <v>400</v>
      </c>
      <c r="I240" s="48"/>
      <c r="J240" s="49"/>
      <c r="K240" s="50">
        <f>H240*I240</f>
        <v>0</v>
      </c>
    </row>
    <row r="241" spans="1:11" ht="13.2" customHeight="1" x14ac:dyDescent="0.3">
      <c r="A241" s="173"/>
      <c r="B241" s="41"/>
      <c r="C241" s="42" t="s">
        <v>186</v>
      </c>
      <c r="D241" s="42"/>
      <c r="E241" s="42"/>
      <c r="F241" s="43"/>
      <c r="G241" s="43"/>
      <c r="H241" s="43"/>
      <c r="I241" s="43"/>
      <c r="J241" s="43"/>
      <c r="K241" s="44"/>
    </row>
    <row r="242" spans="1:11" ht="13.2" customHeight="1" x14ac:dyDescent="0.3">
      <c r="A242" s="173"/>
      <c r="B242" s="31">
        <v>90</v>
      </c>
      <c r="C242" s="45"/>
      <c r="D242" s="56"/>
      <c r="E242" s="46"/>
      <c r="F242" s="46"/>
      <c r="G242" s="46" t="s">
        <v>9</v>
      </c>
      <c r="H242" s="47">
        <v>5</v>
      </c>
      <c r="I242" s="48"/>
      <c r="J242" s="49"/>
      <c r="K242" s="50">
        <f>H242*I242</f>
        <v>0</v>
      </c>
    </row>
    <row r="243" spans="1:11" ht="41.4" customHeight="1" x14ac:dyDescent="0.3">
      <c r="A243" s="173"/>
      <c r="B243" s="70"/>
      <c r="C243" s="161" t="s">
        <v>187</v>
      </c>
      <c r="D243" s="162"/>
      <c r="E243" s="162"/>
      <c r="F243" s="162"/>
      <c r="G243" s="162"/>
      <c r="H243" s="162"/>
      <c r="I243" s="162"/>
      <c r="J243" s="162"/>
      <c r="K243" s="163"/>
    </row>
    <row r="244" spans="1:11" ht="13.2" customHeight="1" x14ac:dyDescent="0.3">
      <c r="A244" s="173"/>
      <c r="B244" s="41"/>
      <c r="C244" s="42" t="s">
        <v>188</v>
      </c>
      <c r="D244" s="42"/>
      <c r="E244" s="42"/>
      <c r="F244" s="43"/>
      <c r="G244" s="43"/>
      <c r="H244" s="43"/>
      <c r="I244" s="43"/>
      <c r="J244" s="43"/>
      <c r="K244" s="44"/>
    </row>
    <row r="245" spans="1:11" ht="13.2" customHeight="1" x14ac:dyDescent="0.3">
      <c r="A245" s="173"/>
      <c r="B245" s="31">
        <f>B242+1</f>
        <v>91</v>
      </c>
      <c r="C245" s="45"/>
      <c r="D245" s="56"/>
      <c r="E245" s="46"/>
      <c r="F245" s="46"/>
      <c r="G245" s="46" t="s">
        <v>9</v>
      </c>
      <c r="H245" s="47">
        <v>350</v>
      </c>
      <c r="I245" s="48"/>
      <c r="J245" s="49"/>
      <c r="K245" s="50">
        <f>H245*I245</f>
        <v>0</v>
      </c>
    </row>
    <row r="246" spans="1:11" ht="13.2" customHeight="1" x14ac:dyDescent="0.3">
      <c r="A246" s="173"/>
      <c r="B246" s="41"/>
      <c r="C246" s="53" t="s">
        <v>189</v>
      </c>
      <c r="D246" s="53"/>
      <c r="E246" s="53"/>
      <c r="F246" s="43"/>
      <c r="G246" s="43"/>
      <c r="H246" s="43"/>
      <c r="I246" s="43"/>
      <c r="J246" s="43"/>
      <c r="K246" s="44"/>
    </row>
    <row r="247" spans="1:11" ht="13.2" customHeight="1" x14ac:dyDescent="0.3">
      <c r="A247" s="173"/>
      <c r="B247" s="31">
        <f>B245+1</f>
        <v>92</v>
      </c>
      <c r="C247" s="45"/>
      <c r="D247" s="56"/>
      <c r="E247" s="46"/>
      <c r="F247" s="46"/>
      <c r="G247" s="46" t="s">
        <v>9</v>
      </c>
      <c r="H247" s="47">
        <v>560</v>
      </c>
      <c r="I247" s="48"/>
      <c r="J247" s="49"/>
      <c r="K247" s="50">
        <f>H247*I247</f>
        <v>0</v>
      </c>
    </row>
    <row r="248" spans="1:11" ht="13.2" customHeight="1" x14ac:dyDescent="0.3">
      <c r="A248" s="173"/>
      <c r="B248" s="41"/>
      <c r="C248" s="53" t="s">
        <v>190</v>
      </c>
      <c r="D248" s="53"/>
      <c r="E248" s="53"/>
      <c r="F248" s="43"/>
      <c r="G248" s="43"/>
      <c r="H248" s="43"/>
      <c r="I248" s="43"/>
      <c r="J248" s="43"/>
      <c r="K248" s="44"/>
    </row>
    <row r="249" spans="1:11" ht="13.2" customHeight="1" x14ac:dyDescent="0.3">
      <c r="A249" s="173"/>
      <c r="B249" s="31">
        <f>B247+1</f>
        <v>93</v>
      </c>
      <c r="C249" s="45"/>
      <c r="D249" s="56"/>
      <c r="E249" s="46"/>
      <c r="F249" s="46"/>
      <c r="G249" s="46" t="s">
        <v>9</v>
      </c>
      <c r="H249" s="47">
        <v>10</v>
      </c>
      <c r="I249" s="48"/>
      <c r="J249" s="49"/>
      <c r="K249" s="50">
        <f>H249*I249</f>
        <v>0</v>
      </c>
    </row>
    <row r="250" spans="1:11" ht="41.4" customHeight="1" x14ac:dyDescent="0.3">
      <c r="A250" s="173"/>
      <c r="B250" s="70"/>
      <c r="C250" s="161" t="s">
        <v>191</v>
      </c>
      <c r="D250" s="162"/>
      <c r="E250" s="162"/>
      <c r="F250" s="162"/>
      <c r="G250" s="162"/>
      <c r="H250" s="162"/>
      <c r="I250" s="162"/>
      <c r="J250" s="162"/>
      <c r="K250" s="163"/>
    </row>
    <row r="251" spans="1:11" ht="13.2" customHeight="1" x14ac:dyDescent="0.3">
      <c r="A251" s="173"/>
      <c r="B251" s="41"/>
      <c r="C251" s="42" t="s">
        <v>192</v>
      </c>
      <c r="D251" s="42"/>
      <c r="E251" s="42"/>
      <c r="F251" s="43"/>
      <c r="G251" s="43"/>
      <c r="H251" s="43"/>
      <c r="I251" s="43"/>
      <c r="J251" s="43"/>
      <c r="K251" s="44"/>
    </row>
    <row r="252" spans="1:11" ht="13.2" customHeight="1" x14ac:dyDescent="0.3">
      <c r="A252" s="173"/>
      <c r="B252" s="31">
        <f>B249+1</f>
        <v>94</v>
      </c>
      <c r="C252" s="45"/>
      <c r="D252" s="56"/>
      <c r="E252" s="46"/>
      <c r="F252" s="46"/>
      <c r="G252" s="46" t="s">
        <v>9</v>
      </c>
      <c r="H252" s="47">
        <v>30</v>
      </c>
      <c r="I252" s="48"/>
      <c r="J252" s="49"/>
      <c r="K252" s="50">
        <f>H252*I252</f>
        <v>0</v>
      </c>
    </row>
    <row r="253" spans="1:11" ht="13.2" customHeight="1" x14ac:dyDescent="0.3">
      <c r="A253" s="173"/>
      <c r="B253" s="41"/>
      <c r="C253" s="53" t="s">
        <v>193</v>
      </c>
      <c r="D253" s="53"/>
      <c r="E253" s="53"/>
      <c r="F253" s="43"/>
      <c r="G253" s="43"/>
      <c r="H253" s="43"/>
      <c r="I253" s="43"/>
      <c r="J253" s="43"/>
      <c r="K253" s="44"/>
    </row>
    <row r="254" spans="1:11" ht="13.2" customHeight="1" x14ac:dyDescent="0.3">
      <c r="A254" s="173"/>
      <c r="B254" s="31">
        <f>B252+1</f>
        <v>95</v>
      </c>
      <c r="C254" s="45"/>
      <c r="D254" s="56"/>
      <c r="E254" s="46"/>
      <c r="F254" s="46"/>
      <c r="G254" s="46" t="s">
        <v>9</v>
      </c>
      <c r="H254" s="47">
        <v>10</v>
      </c>
      <c r="I254" s="48"/>
      <c r="J254" s="49"/>
      <c r="K254" s="50">
        <f>H254*I254</f>
        <v>0</v>
      </c>
    </row>
    <row r="255" spans="1:11" ht="13.2" customHeight="1" x14ac:dyDescent="0.3">
      <c r="A255" s="173"/>
      <c r="B255" s="41"/>
      <c r="C255" s="53" t="s">
        <v>194</v>
      </c>
      <c r="D255" s="53"/>
      <c r="E255" s="53"/>
      <c r="F255" s="43"/>
      <c r="G255" s="43"/>
      <c r="H255" s="43"/>
      <c r="I255" s="43"/>
      <c r="J255" s="43"/>
      <c r="K255" s="44"/>
    </row>
    <row r="256" spans="1:11" ht="13.2" customHeight="1" x14ac:dyDescent="0.3">
      <c r="A256" s="173"/>
      <c r="B256" s="31">
        <f>B254+1</f>
        <v>96</v>
      </c>
      <c r="C256" s="45"/>
      <c r="D256" s="56"/>
      <c r="E256" s="46"/>
      <c r="F256" s="46"/>
      <c r="G256" s="46" t="s">
        <v>9</v>
      </c>
      <c r="H256" s="47">
        <v>10</v>
      </c>
      <c r="I256" s="48"/>
      <c r="J256" s="49"/>
      <c r="K256" s="50">
        <f>H256*I256</f>
        <v>0</v>
      </c>
    </row>
    <row r="257" spans="1:11" ht="27.6" customHeight="1" x14ac:dyDescent="0.3">
      <c r="A257" s="173"/>
      <c r="B257" s="70"/>
      <c r="C257" s="161" t="s">
        <v>195</v>
      </c>
      <c r="D257" s="162"/>
      <c r="E257" s="162"/>
      <c r="F257" s="162"/>
      <c r="G257" s="162"/>
      <c r="H257" s="162"/>
      <c r="I257" s="162"/>
      <c r="J257" s="162"/>
      <c r="K257" s="163"/>
    </row>
    <row r="258" spans="1:11" ht="13.2" customHeight="1" x14ac:dyDescent="0.3">
      <c r="A258" s="173"/>
      <c r="B258" s="41"/>
      <c r="C258" s="42" t="s">
        <v>193</v>
      </c>
      <c r="D258" s="42"/>
      <c r="E258" s="42"/>
      <c r="F258" s="43"/>
      <c r="G258" s="43"/>
      <c r="H258" s="43"/>
      <c r="I258" s="43"/>
      <c r="J258" s="43"/>
      <c r="K258" s="44"/>
    </row>
    <row r="259" spans="1:11" ht="13.2" customHeight="1" x14ac:dyDescent="0.3">
      <c r="A259" s="173"/>
      <c r="B259" s="31">
        <v>97</v>
      </c>
      <c r="C259" s="45"/>
      <c r="D259" s="56"/>
      <c r="E259" s="46"/>
      <c r="F259" s="46"/>
      <c r="G259" s="46" t="s">
        <v>9</v>
      </c>
      <c r="H259" s="47">
        <v>400</v>
      </c>
      <c r="I259" s="48"/>
      <c r="J259" s="49"/>
      <c r="K259" s="50">
        <f>H259*I259</f>
        <v>0</v>
      </c>
    </row>
    <row r="260" spans="1:11" ht="13.2" customHeight="1" x14ac:dyDescent="0.3">
      <c r="A260" s="173"/>
      <c r="B260" s="41"/>
      <c r="C260" s="42" t="s">
        <v>194</v>
      </c>
      <c r="D260" s="42"/>
      <c r="E260" s="42"/>
      <c r="F260" s="43"/>
      <c r="G260" s="43"/>
      <c r="H260" s="43"/>
      <c r="I260" s="43"/>
      <c r="J260" s="43"/>
      <c r="K260" s="44"/>
    </row>
    <row r="261" spans="1:11" ht="13.2" customHeight="1" x14ac:dyDescent="0.3">
      <c r="A261" s="173"/>
      <c r="B261" s="31">
        <v>98</v>
      </c>
      <c r="C261" s="45"/>
      <c r="D261" s="56"/>
      <c r="E261" s="46"/>
      <c r="F261" s="46"/>
      <c r="G261" s="46" t="s">
        <v>9</v>
      </c>
      <c r="H261" s="47">
        <v>160</v>
      </c>
      <c r="I261" s="48"/>
      <c r="J261" s="49"/>
      <c r="K261" s="50">
        <f>H261*I261</f>
        <v>0</v>
      </c>
    </row>
    <row r="262" spans="1:11" ht="13.2" customHeight="1" x14ac:dyDescent="0.3">
      <c r="A262" s="173"/>
      <c r="B262" s="41"/>
      <c r="C262" s="42" t="s">
        <v>196</v>
      </c>
      <c r="D262" s="42"/>
      <c r="E262" s="42"/>
      <c r="F262" s="43"/>
      <c r="G262" s="43"/>
      <c r="H262" s="43"/>
      <c r="I262" s="43"/>
      <c r="J262" s="43"/>
      <c r="K262" s="44"/>
    </row>
    <row r="263" spans="1:11" ht="13.2" customHeight="1" x14ac:dyDescent="0.3">
      <c r="A263" s="173"/>
      <c r="B263" s="31">
        <v>99</v>
      </c>
      <c r="C263" s="45"/>
      <c r="D263" s="56"/>
      <c r="E263" s="46"/>
      <c r="F263" s="46"/>
      <c r="G263" s="46" t="s">
        <v>9</v>
      </c>
      <c r="H263" s="47">
        <v>40</v>
      </c>
      <c r="I263" s="48"/>
      <c r="J263" s="49"/>
      <c r="K263" s="50">
        <f>H263*I263</f>
        <v>0</v>
      </c>
    </row>
    <row r="264" spans="1:11" ht="54.6" customHeight="1" x14ac:dyDescent="0.3">
      <c r="A264" s="173"/>
      <c r="B264" s="70"/>
      <c r="C264" s="161" t="s">
        <v>197</v>
      </c>
      <c r="D264" s="162"/>
      <c r="E264" s="162"/>
      <c r="F264" s="162"/>
      <c r="G264" s="162"/>
      <c r="H264" s="162"/>
      <c r="I264" s="162"/>
      <c r="J264" s="162"/>
      <c r="K264" s="163"/>
    </row>
    <row r="265" spans="1:11" ht="13.2" customHeight="1" x14ac:dyDescent="0.3">
      <c r="A265" s="173"/>
      <c r="B265" s="41"/>
      <c r="C265" s="42" t="s">
        <v>188</v>
      </c>
      <c r="D265" s="42"/>
      <c r="E265" s="42"/>
      <c r="F265" s="43"/>
      <c r="G265" s="43"/>
      <c r="H265" s="43"/>
      <c r="I265" s="43"/>
      <c r="J265" s="43"/>
      <c r="K265" s="44"/>
    </row>
    <row r="266" spans="1:11" ht="13.2" customHeight="1" x14ac:dyDescent="0.3">
      <c r="A266" s="173"/>
      <c r="B266" s="31">
        <f>B263+1</f>
        <v>100</v>
      </c>
      <c r="C266" s="45"/>
      <c r="D266" s="56"/>
      <c r="E266" s="46"/>
      <c r="F266" s="46"/>
      <c r="G266" s="46" t="s">
        <v>9</v>
      </c>
      <c r="H266" s="47">
        <v>60</v>
      </c>
      <c r="I266" s="48"/>
      <c r="J266" s="49"/>
      <c r="K266" s="50">
        <f>H266*I266</f>
        <v>0</v>
      </c>
    </row>
    <row r="267" spans="1:11" ht="13.2" customHeight="1" x14ac:dyDescent="0.3">
      <c r="A267" s="173"/>
      <c r="B267" s="41"/>
      <c r="C267" s="53" t="s">
        <v>189</v>
      </c>
      <c r="D267" s="53"/>
      <c r="E267" s="53"/>
      <c r="F267" s="43"/>
      <c r="G267" s="43"/>
      <c r="H267" s="43"/>
      <c r="I267" s="43"/>
      <c r="J267" s="43"/>
      <c r="K267" s="44"/>
    </row>
    <row r="268" spans="1:11" ht="13.2" customHeight="1" x14ac:dyDescent="0.3">
      <c r="A268" s="173"/>
      <c r="B268" s="31">
        <f>B266+1</f>
        <v>101</v>
      </c>
      <c r="C268" s="45"/>
      <c r="D268" s="56"/>
      <c r="E268" s="46"/>
      <c r="F268" s="46"/>
      <c r="G268" s="46" t="s">
        <v>9</v>
      </c>
      <c r="H268" s="47">
        <v>10</v>
      </c>
      <c r="I268" s="48"/>
      <c r="J268" s="49"/>
      <c r="K268" s="50">
        <f>H268*I268</f>
        <v>0</v>
      </c>
    </row>
    <row r="269" spans="1:11" ht="13.2" customHeight="1" x14ac:dyDescent="0.3">
      <c r="A269" s="173"/>
      <c r="B269" s="41"/>
      <c r="C269" s="53" t="s">
        <v>190</v>
      </c>
      <c r="D269" s="53"/>
      <c r="E269" s="53"/>
      <c r="F269" s="43"/>
      <c r="G269" s="43"/>
      <c r="H269" s="43"/>
      <c r="I269" s="43"/>
      <c r="J269" s="43"/>
      <c r="K269" s="44"/>
    </row>
    <row r="270" spans="1:11" ht="13.2" customHeight="1" thickBot="1" x14ac:dyDescent="0.35">
      <c r="A270" s="174"/>
      <c r="B270" s="31">
        <f>B268+1</f>
        <v>102</v>
      </c>
      <c r="C270" s="45"/>
      <c r="D270" s="56"/>
      <c r="E270" s="46"/>
      <c r="F270" s="46"/>
      <c r="G270" s="46" t="s">
        <v>9</v>
      </c>
      <c r="H270" s="47">
        <v>10</v>
      </c>
      <c r="I270" s="48"/>
      <c r="J270" s="49"/>
      <c r="K270" s="50">
        <f>H270*I270</f>
        <v>0</v>
      </c>
    </row>
    <row r="271" spans="1:11" ht="18" customHeight="1" thickBot="1" x14ac:dyDescent="0.35">
      <c r="A271" s="33"/>
      <c r="B271" s="34"/>
      <c r="C271" s="34"/>
      <c r="D271" s="34"/>
      <c r="E271" s="34"/>
      <c r="F271" s="35"/>
      <c r="G271" s="36"/>
      <c r="H271" s="37" t="s">
        <v>19</v>
      </c>
      <c r="I271" s="38">
        <f>A229</f>
        <v>27</v>
      </c>
      <c r="J271" s="39"/>
      <c r="K271" s="40">
        <f>SUM(K231:K270)</f>
        <v>0</v>
      </c>
    </row>
    <row r="272" spans="1:11" ht="40.799999999999997" customHeight="1" x14ac:dyDescent="0.3">
      <c r="A272" s="172">
        <v>28</v>
      </c>
      <c r="B272" s="23"/>
      <c r="C272" s="159" t="s">
        <v>198</v>
      </c>
      <c r="D272" s="159"/>
      <c r="E272" s="159"/>
      <c r="F272" s="159"/>
      <c r="G272" s="159"/>
      <c r="H272" s="159"/>
      <c r="I272" s="159"/>
      <c r="J272" s="159"/>
      <c r="K272" s="160"/>
    </row>
    <row r="273" spans="1:11" ht="13.2" customHeight="1" x14ac:dyDescent="0.3">
      <c r="A273" s="173"/>
      <c r="B273" s="41"/>
      <c r="C273" s="42" t="s">
        <v>199</v>
      </c>
      <c r="D273" s="42"/>
      <c r="E273" s="42"/>
      <c r="F273" s="43"/>
      <c r="G273" s="43"/>
      <c r="H273" s="43"/>
      <c r="I273" s="43"/>
      <c r="J273" s="43"/>
      <c r="K273" s="44"/>
    </row>
    <row r="274" spans="1:11" ht="13.2" customHeight="1" x14ac:dyDescent="0.3">
      <c r="A274" s="173"/>
      <c r="B274" s="31">
        <v>103</v>
      </c>
      <c r="C274" s="45"/>
      <c r="D274" s="56"/>
      <c r="E274" s="46"/>
      <c r="F274" s="46"/>
      <c r="G274" s="46" t="s">
        <v>9</v>
      </c>
      <c r="H274" s="47">
        <v>1200</v>
      </c>
      <c r="I274" s="48"/>
      <c r="J274" s="49"/>
      <c r="K274" s="50">
        <f>H274*I274</f>
        <v>0</v>
      </c>
    </row>
    <row r="275" spans="1:11" ht="13.2" customHeight="1" x14ac:dyDescent="0.3">
      <c r="A275" s="173"/>
      <c r="B275" s="41"/>
      <c r="C275" s="42" t="s">
        <v>200</v>
      </c>
      <c r="D275" s="42"/>
      <c r="E275" s="42"/>
      <c r="F275" s="43"/>
      <c r="G275" s="43"/>
      <c r="H275" s="43"/>
      <c r="I275" s="43"/>
      <c r="J275" s="43"/>
      <c r="K275" s="44"/>
    </row>
    <row r="276" spans="1:11" ht="13.2" customHeight="1" thickBot="1" x14ac:dyDescent="0.35">
      <c r="A276" s="174"/>
      <c r="B276" s="31">
        <f>B274+1</f>
        <v>104</v>
      </c>
      <c r="C276" s="45"/>
      <c r="D276" s="56"/>
      <c r="E276" s="46"/>
      <c r="F276" s="46"/>
      <c r="G276" s="46" t="s">
        <v>9</v>
      </c>
      <c r="H276" s="47">
        <v>1200</v>
      </c>
      <c r="I276" s="48"/>
      <c r="J276" s="49"/>
      <c r="K276" s="50">
        <f>H276*I276</f>
        <v>0</v>
      </c>
    </row>
    <row r="277" spans="1:11" ht="18" customHeight="1" thickBot="1" x14ac:dyDescent="0.35">
      <c r="A277" s="51"/>
      <c r="B277" s="52"/>
      <c r="C277" s="34"/>
      <c r="D277" s="34"/>
      <c r="E277" s="34"/>
      <c r="F277" s="35"/>
      <c r="G277" s="36"/>
      <c r="H277" s="37" t="s">
        <v>19</v>
      </c>
      <c r="I277" s="38">
        <f>A272</f>
        <v>28</v>
      </c>
      <c r="J277" s="39"/>
      <c r="K277" s="40">
        <f>SUM(K274:K276)</f>
        <v>0</v>
      </c>
    </row>
    <row r="278" spans="1:11" ht="26.4" customHeight="1" x14ac:dyDescent="0.3">
      <c r="A278" s="172">
        <v>29</v>
      </c>
      <c r="B278" s="23"/>
      <c r="C278" s="178" t="s">
        <v>201</v>
      </c>
      <c r="D278" s="159"/>
      <c r="E278" s="159"/>
      <c r="F278" s="159"/>
      <c r="G278" s="159"/>
      <c r="H278" s="159"/>
      <c r="I278" s="159"/>
      <c r="J278" s="159"/>
      <c r="K278" s="160"/>
    </row>
    <row r="279" spans="1:11" ht="13.2" customHeight="1" x14ac:dyDescent="0.3">
      <c r="A279" s="173"/>
      <c r="B279" s="41"/>
      <c r="C279" s="42" t="s">
        <v>202</v>
      </c>
      <c r="D279" s="42"/>
      <c r="E279" s="42"/>
      <c r="F279" s="43"/>
      <c r="G279" s="43"/>
      <c r="H279" s="43"/>
      <c r="I279" s="43"/>
      <c r="J279" s="43"/>
      <c r="K279" s="44"/>
    </row>
    <row r="280" spans="1:11" ht="13.2" customHeight="1" x14ac:dyDescent="0.3">
      <c r="A280" s="173"/>
      <c r="B280" s="31">
        <v>105</v>
      </c>
      <c r="C280" s="45"/>
      <c r="D280" s="56"/>
      <c r="E280" s="46"/>
      <c r="F280" s="46"/>
      <c r="G280" s="46" t="s">
        <v>9</v>
      </c>
      <c r="H280" s="47">
        <v>500</v>
      </c>
      <c r="I280" s="48"/>
      <c r="J280" s="49"/>
      <c r="K280" s="50">
        <f>H280*I280</f>
        <v>0</v>
      </c>
    </row>
    <row r="281" spans="1:11" ht="13.2" customHeight="1" x14ac:dyDescent="0.3">
      <c r="A281" s="173"/>
      <c r="B281" s="41"/>
      <c r="C281" s="53" t="s">
        <v>203</v>
      </c>
      <c r="D281" s="53"/>
      <c r="E281" s="53"/>
      <c r="F281" s="43"/>
      <c r="G281" s="43"/>
      <c r="H281" s="43"/>
      <c r="I281" s="43"/>
      <c r="J281" s="43"/>
      <c r="K281" s="44"/>
    </row>
    <row r="282" spans="1:11" ht="13.2" customHeight="1" x14ac:dyDescent="0.3">
      <c r="A282" s="173"/>
      <c r="B282" s="31">
        <v>106</v>
      </c>
      <c r="C282" s="45"/>
      <c r="D282" s="56"/>
      <c r="E282" s="46"/>
      <c r="F282" s="46"/>
      <c r="G282" s="46" t="s">
        <v>9</v>
      </c>
      <c r="H282" s="47">
        <v>500</v>
      </c>
      <c r="I282" s="48"/>
      <c r="J282" s="49"/>
      <c r="K282" s="50">
        <f>H282*I282</f>
        <v>0</v>
      </c>
    </row>
    <row r="283" spans="1:11" ht="31.2" customHeight="1" x14ac:dyDescent="0.3">
      <c r="A283" s="173"/>
      <c r="B283" s="70"/>
      <c r="C283" s="161" t="s">
        <v>204</v>
      </c>
      <c r="D283" s="162"/>
      <c r="E283" s="162"/>
      <c r="F283" s="162"/>
      <c r="G283" s="162"/>
      <c r="H283" s="162"/>
      <c r="I283" s="162"/>
      <c r="J283" s="162"/>
      <c r="K283" s="163"/>
    </row>
    <row r="284" spans="1:11" ht="13.2" customHeight="1" x14ac:dyDescent="0.3">
      <c r="A284" s="173"/>
      <c r="B284" s="31">
        <f>B282+1</f>
        <v>107</v>
      </c>
      <c r="C284" s="28"/>
      <c r="D284" s="28"/>
      <c r="E284" s="28"/>
      <c r="F284" s="28"/>
      <c r="G284" s="28" t="s">
        <v>9</v>
      </c>
      <c r="H284" s="29">
        <v>22000</v>
      </c>
      <c r="I284" s="30"/>
      <c r="J284" s="31"/>
      <c r="K284" s="32">
        <f>H284*I284</f>
        <v>0</v>
      </c>
    </row>
    <row r="285" spans="1:11" ht="26.4" customHeight="1" x14ac:dyDescent="0.3">
      <c r="A285" s="173"/>
      <c r="B285" s="70"/>
      <c r="C285" s="161" t="s">
        <v>205</v>
      </c>
      <c r="D285" s="162"/>
      <c r="E285" s="162"/>
      <c r="F285" s="162"/>
      <c r="G285" s="162"/>
      <c r="H285" s="162"/>
      <c r="I285" s="162"/>
      <c r="J285" s="162"/>
      <c r="K285" s="163"/>
    </row>
    <row r="286" spans="1:11" ht="13.2" customHeight="1" x14ac:dyDescent="0.3">
      <c r="A286" s="173"/>
      <c r="B286" s="31">
        <f>B284+1</f>
        <v>108</v>
      </c>
      <c r="C286" s="28"/>
      <c r="D286" s="28"/>
      <c r="E286" s="28"/>
      <c r="F286" s="28"/>
      <c r="G286" s="28" t="s">
        <v>9</v>
      </c>
      <c r="H286" s="29">
        <v>1000</v>
      </c>
      <c r="I286" s="30"/>
      <c r="J286" s="31"/>
      <c r="K286" s="32">
        <f>H286*I286</f>
        <v>0</v>
      </c>
    </row>
    <row r="287" spans="1:11" ht="16.2" customHeight="1" x14ac:dyDescent="0.3">
      <c r="A287" s="173"/>
      <c r="B287" s="70"/>
      <c r="C287" s="161" t="s">
        <v>206</v>
      </c>
      <c r="D287" s="162"/>
      <c r="E287" s="162"/>
      <c r="F287" s="162"/>
      <c r="G287" s="162"/>
      <c r="H287" s="162"/>
      <c r="I287" s="162"/>
      <c r="J287" s="162"/>
      <c r="K287" s="163"/>
    </row>
    <row r="288" spans="1:11" ht="13.2" customHeight="1" x14ac:dyDescent="0.3">
      <c r="A288" s="173"/>
      <c r="B288" s="31">
        <v>109</v>
      </c>
      <c r="C288" s="28"/>
      <c r="D288" s="28"/>
      <c r="E288" s="28"/>
      <c r="F288" s="28"/>
      <c r="G288" s="28" t="s">
        <v>9</v>
      </c>
      <c r="H288" s="29">
        <v>200</v>
      </c>
      <c r="I288" s="30"/>
      <c r="J288" s="31"/>
      <c r="K288" s="32">
        <f>H288*I288</f>
        <v>0</v>
      </c>
    </row>
    <row r="289" spans="1:12" ht="52.8" customHeight="1" x14ac:dyDescent="0.3">
      <c r="A289" s="173"/>
      <c r="B289" s="70"/>
      <c r="C289" s="161" t="s">
        <v>207</v>
      </c>
      <c r="D289" s="162"/>
      <c r="E289" s="162"/>
      <c r="F289" s="162"/>
      <c r="G289" s="162"/>
      <c r="H289" s="162"/>
      <c r="I289" s="162"/>
      <c r="J289" s="162"/>
      <c r="K289" s="163"/>
    </row>
    <row r="290" spans="1:12" ht="13.2" customHeight="1" thickBot="1" x14ac:dyDescent="0.35">
      <c r="A290" s="174"/>
      <c r="B290" s="31">
        <v>110</v>
      </c>
      <c r="C290" s="28"/>
      <c r="D290" s="28"/>
      <c r="E290" s="28"/>
      <c r="F290" s="28"/>
      <c r="G290" s="28" t="s">
        <v>9</v>
      </c>
      <c r="H290" s="29">
        <v>400</v>
      </c>
      <c r="I290" s="30"/>
      <c r="J290" s="31"/>
      <c r="K290" s="32">
        <f>H290*I290</f>
        <v>0</v>
      </c>
    </row>
    <row r="291" spans="1:12" ht="18" customHeight="1" thickBot="1" x14ac:dyDescent="0.35">
      <c r="A291" s="33"/>
      <c r="B291" s="34"/>
      <c r="C291" s="34"/>
      <c r="D291" s="34"/>
      <c r="E291" s="34"/>
      <c r="F291" s="35"/>
      <c r="G291" s="36"/>
      <c r="H291" s="37" t="s">
        <v>19</v>
      </c>
      <c r="I291" s="38">
        <f>A278</f>
        <v>29</v>
      </c>
      <c r="J291" s="39"/>
      <c r="K291" s="40">
        <f>SUM(K280:K290)</f>
        <v>0</v>
      </c>
    </row>
    <row r="292" spans="1:12" ht="45.6" customHeight="1" x14ac:dyDescent="0.3">
      <c r="A292" s="172">
        <v>30</v>
      </c>
      <c r="B292" s="23"/>
      <c r="C292" s="178" t="s">
        <v>208</v>
      </c>
      <c r="D292" s="178"/>
      <c r="E292" s="178"/>
      <c r="F292" s="178"/>
      <c r="G292" s="178"/>
      <c r="H292" s="178"/>
      <c r="I292" s="178"/>
      <c r="J292" s="178"/>
      <c r="K292" s="179"/>
    </row>
    <row r="293" spans="1:12" ht="13.2" customHeight="1" thickBot="1" x14ac:dyDescent="0.35">
      <c r="A293" s="174"/>
      <c r="B293" s="31">
        <v>111</v>
      </c>
      <c r="C293" s="28"/>
      <c r="D293" s="28"/>
      <c r="E293" s="28"/>
      <c r="F293" s="28"/>
      <c r="G293" s="28" t="s">
        <v>9</v>
      </c>
      <c r="H293" s="29">
        <v>8000</v>
      </c>
      <c r="I293" s="30"/>
      <c r="J293" s="31"/>
      <c r="K293" s="32">
        <f>H293*I293</f>
        <v>0</v>
      </c>
    </row>
    <row r="294" spans="1:12" ht="18" customHeight="1" thickBot="1" x14ac:dyDescent="0.35">
      <c r="A294" s="33"/>
      <c r="B294" s="34"/>
      <c r="C294" s="34"/>
      <c r="D294" s="34"/>
      <c r="E294" s="34"/>
      <c r="F294" s="35"/>
      <c r="G294" s="36"/>
      <c r="H294" s="37" t="s">
        <v>19</v>
      </c>
      <c r="I294" s="38">
        <f>A292</f>
        <v>30</v>
      </c>
      <c r="J294" s="39"/>
      <c r="K294" s="40">
        <f>SUM(K293)</f>
        <v>0</v>
      </c>
      <c r="L294" s="140"/>
    </row>
    <row r="295" spans="1:12" ht="29.4" customHeight="1" x14ac:dyDescent="0.3">
      <c r="A295" s="172">
        <v>31</v>
      </c>
      <c r="B295" s="23"/>
      <c r="C295" s="178" t="s">
        <v>209</v>
      </c>
      <c r="D295" s="178"/>
      <c r="E295" s="178"/>
      <c r="F295" s="178"/>
      <c r="G295" s="178"/>
      <c r="H295" s="178"/>
      <c r="I295" s="178"/>
      <c r="J295" s="178"/>
      <c r="K295" s="179"/>
    </row>
    <row r="296" spans="1:12" ht="13.2" customHeight="1" thickBot="1" x14ac:dyDescent="0.35">
      <c r="A296" s="174"/>
      <c r="B296" s="31">
        <v>112</v>
      </c>
      <c r="C296" s="28"/>
      <c r="D296" s="28"/>
      <c r="E296" s="28"/>
      <c r="F296" s="28"/>
      <c r="G296" s="28" t="s">
        <v>9</v>
      </c>
      <c r="H296" s="29">
        <v>60</v>
      </c>
      <c r="I296" s="30"/>
      <c r="J296" s="31"/>
      <c r="K296" s="32">
        <f>H296*I296</f>
        <v>0</v>
      </c>
    </row>
    <row r="297" spans="1:12" ht="18" customHeight="1" thickBot="1" x14ac:dyDescent="0.35">
      <c r="A297" s="33"/>
      <c r="B297" s="34"/>
      <c r="C297" s="34"/>
      <c r="D297" s="34"/>
      <c r="E297" s="34"/>
      <c r="F297" s="35"/>
      <c r="G297" s="36"/>
      <c r="H297" s="37" t="s">
        <v>19</v>
      </c>
      <c r="I297" s="38">
        <f>A295</f>
        <v>31</v>
      </c>
      <c r="J297" s="39"/>
      <c r="K297" s="40">
        <f>SUM(K296)</f>
        <v>0</v>
      </c>
    </row>
    <row r="298" spans="1:12" ht="39.6" customHeight="1" x14ac:dyDescent="0.3">
      <c r="A298" s="172">
        <v>32</v>
      </c>
      <c r="B298" s="23"/>
      <c r="C298" s="178" t="s">
        <v>210</v>
      </c>
      <c r="D298" s="178"/>
      <c r="E298" s="178"/>
      <c r="F298" s="178"/>
      <c r="G298" s="178"/>
      <c r="H298" s="178"/>
      <c r="I298" s="178"/>
      <c r="J298" s="178"/>
      <c r="K298" s="179"/>
    </row>
    <row r="299" spans="1:12" ht="13.2" customHeight="1" thickBot="1" x14ac:dyDescent="0.35">
      <c r="A299" s="174"/>
      <c r="B299" s="31">
        <v>113</v>
      </c>
      <c r="C299" s="28"/>
      <c r="D299" s="28"/>
      <c r="E299" s="28"/>
      <c r="F299" s="28"/>
      <c r="G299" s="28" t="s">
        <v>9</v>
      </c>
      <c r="H299" s="29">
        <v>600</v>
      </c>
      <c r="I299" s="30"/>
      <c r="J299" s="31"/>
      <c r="K299" s="32">
        <f>H299*I299</f>
        <v>0</v>
      </c>
    </row>
    <row r="300" spans="1:12" ht="18" customHeight="1" thickBot="1" x14ac:dyDescent="0.35">
      <c r="A300" s="33"/>
      <c r="B300" s="34"/>
      <c r="C300" s="34"/>
      <c r="D300" s="34"/>
      <c r="E300" s="34"/>
      <c r="F300" s="35"/>
      <c r="G300" s="36"/>
      <c r="H300" s="37" t="s">
        <v>19</v>
      </c>
      <c r="I300" s="38">
        <f>A298</f>
        <v>32</v>
      </c>
      <c r="J300" s="39"/>
      <c r="K300" s="40">
        <f>SUM(K299)</f>
        <v>0</v>
      </c>
    </row>
    <row r="301" spans="1:12" ht="19.8" customHeight="1" x14ac:dyDescent="0.3">
      <c r="A301" s="172">
        <v>33</v>
      </c>
      <c r="B301" s="23"/>
      <c r="C301" s="178" t="s">
        <v>211</v>
      </c>
      <c r="D301" s="159"/>
      <c r="E301" s="159"/>
      <c r="F301" s="159"/>
      <c r="G301" s="159"/>
      <c r="H301" s="159"/>
      <c r="I301" s="159"/>
      <c r="J301" s="159"/>
      <c r="K301" s="160"/>
    </row>
    <row r="302" spans="1:12" ht="13.2" customHeight="1" x14ac:dyDescent="0.3">
      <c r="A302" s="173"/>
      <c r="B302" s="41"/>
      <c r="C302" s="42" t="s">
        <v>212</v>
      </c>
      <c r="D302" s="42"/>
      <c r="E302" s="42"/>
      <c r="F302" s="43"/>
      <c r="G302" s="43"/>
      <c r="H302" s="43"/>
      <c r="I302" s="43"/>
      <c r="J302" s="43"/>
      <c r="K302" s="44"/>
    </row>
    <row r="303" spans="1:12" ht="13.2" customHeight="1" x14ac:dyDescent="0.3">
      <c r="A303" s="173"/>
      <c r="B303" s="31">
        <v>114</v>
      </c>
      <c r="C303" s="45"/>
      <c r="D303" s="56"/>
      <c r="E303" s="46"/>
      <c r="F303" s="46"/>
      <c r="G303" s="46" t="s">
        <v>218</v>
      </c>
      <c r="H303" s="47">
        <v>2000</v>
      </c>
      <c r="I303" s="48"/>
      <c r="J303" s="49"/>
      <c r="K303" s="50">
        <f>H303*I303</f>
        <v>0</v>
      </c>
    </row>
    <row r="304" spans="1:12" ht="13.2" customHeight="1" x14ac:dyDescent="0.3">
      <c r="A304" s="173"/>
      <c r="B304" s="41"/>
      <c r="C304" s="53" t="s">
        <v>213</v>
      </c>
      <c r="D304" s="53"/>
      <c r="E304" s="53"/>
      <c r="F304" s="43"/>
      <c r="G304" s="43"/>
      <c r="H304" s="43"/>
      <c r="I304" s="43"/>
      <c r="J304" s="43"/>
      <c r="K304" s="44"/>
    </row>
    <row r="305" spans="1:11" ht="13.2" customHeight="1" x14ac:dyDescent="0.3">
      <c r="A305" s="173"/>
      <c r="B305" s="31">
        <f>B303+1</f>
        <v>115</v>
      </c>
      <c r="C305" s="45"/>
      <c r="D305" s="56"/>
      <c r="E305" s="46"/>
      <c r="F305" s="46"/>
      <c r="G305" s="46" t="s">
        <v>218</v>
      </c>
      <c r="H305" s="47">
        <v>9000</v>
      </c>
      <c r="I305" s="48"/>
      <c r="J305" s="49"/>
      <c r="K305" s="50">
        <f>H305*I305</f>
        <v>0</v>
      </c>
    </row>
    <row r="306" spans="1:11" ht="13.2" customHeight="1" x14ac:dyDescent="0.3">
      <c r="A306" s="173"/>
      <c r="B306" s="41"/>
      <c r="C306" s="53" t="s">
        <v>214</v>
      </c>
      <c r="D306" s="53"/>
      <c r="E306" s="53"/>
      <c r="F306" s="43"/>
      <c r="G306" s="43"/>
      <c r="H306" s="43"/>
      <c r="I306" s="43"/>
      <c r="J306" s="43"/>
      <c r="K306" s="44"/>
    </row>
    <row r="307" spans="1:11" ht="13.2" customHeight="1" x14ac:dyDescent="0.3">
      <c r="A307" s="173"/>
      <c r="B307" s="31">
        <f>B305+1</f>
        <v>116</v>
      </c>
      <c r="C307" s="45"/>
      <c r="D307" s="56"/>
      <c r="E307" s="46"/>
      <c r="F307" s="46"/>
      <c r="G307" s="46" t="s">
        <v>218</v>
      </c>
      <c r="H307" s="47">
        <v>100</v>
      </c>
      <c r="I307" s="48"/>
      <c r="J307" s="49"/>
      <c r="K307" s="50">
        <f>H307*I307</f>
        <v>0</v>
      </c>
    </row>
    <row r="308" spans="1:11" ht="13.2" customHeight="1" x14ac:dyDescent="0.3">
      <c r="A308" s="173"/>
      <c r="B308" s="41"/>
      <c r="C308" s="53" t="s">
        <v>215</v>
      </c>
      <c r="D308" s="53"/>
      <c r="E308" s="53"/>
      <c r="F308" s="43"/>
      <c r="G308" s="43"/>
      <c r="H308" s="43"/>
      <c r="I308" s="43"/>
      <c r="J308" s="43"/>
      <c r="K308" s="44"/>
    </row>
    <row r="309" spans="1:11" ht="13.2" customHeight="1" x14ac:dyDescent="0.3">
      <c r="A309" s="173"/>
      <c r="B309" s="31">
        <v>117</v>
      </c>
      <c r="C309" s="45"/>
      <c r="D309" s="56"/>
      <c r="E309" s="46"/>
      <c r="F309" s="46"/>
      <c r="G309" s="46" t="s">
        <v>218</v>
      </c>
      <c r="H309" s="47">
        <v>1000</v>
      </c>
      <c r="I309" s="48"/>
      <c r="J309" s="49"/>
      <c r="K309" s="50">
        <f>H309*I309</f>
        <v>0</v>
      </c>
    </row>
    <row r="310" spans="1:11" ht="25.8" customHeight="1" x14ac:dyDescent="0.3">
      <c r="A310" s="173"/>
      <c r="B310" s="69"/>
      <c r="C310" s="161" t="s">
        <v>216</v>
      </c>
      <c r="D310" s="161"/>
      <c r="E310" s="161"/>
      <c r="F310" s="161"/>
      <c r="G310" s="161"/>
      <c r="H310" s="161"/>
      <c r="I310" s="161"/>
      <c r="J310" s="161"/>
      <c r="K310" s="196"/>
    </row>
    <row r="311" spans="1:11" ht="13.2" customHeight="1" x14ac:dyDescent="0.3">
      <c r="A311" s="173"/>
      <c r="B311" s="31">
        <f>B309+1</f>
        <v>118</v>
      </c>
      <c r="C311" s="62"/>
      <c r="D311" s="62"/>
      <c r="E311" s="62"/>
      <c r="F311" s="62"/>
      <c r="G311" s="62" t="s">
        <v>218</v>
      </c>
      <c r="H311" s="63">
        <v>9000</v>
      </c>
      <c r="I311" s="64"/>
      <c r="J311" s="61"/>
      <c r="K311" s="65">
        <f>H311*I311</f>
        <v>0</v>
      </c>
    </row>
    <row r="312" spans="1:11" ht="16.8" customHeight="1" x14ac:dyDescent="0.3">
      <c r="A312" s="173"/>
      <c r="B312" s="69"/>
      <c r="C312" s="161" t="s">
        <v>217</v>
      </c>
      <c r="D312" s="162"/>
      <c r="E312" s="162"/>
      <c r="F312" s="162"/>
      <c r="G312" s="162"/>
      <c r="H312" s="162"/>
      <c r="I312" s="162"/>
      <c r="J312" s="162"/>
      <c r="K312" s="163"/>
    </row>
    <row r="313" spans="1:11" ht="13.2" customHeight="1" thickBot="1" x14ac:dyDescent="0.35">
      <c r="A313" s="174"/>
      <c r="B313" s="31">
        <f>B311+1</f>
        <v>119</v>
      </c>
      <c r="C313" s="28"/>
      <c r="D313" s="28"/>
      <c r="E313" s="28"/>
      <c r="F313" s="28"/>
      <c r="G313" s="28" t="s">
        <v>218</v>
      </c>
      <c r="H313" s="29">
        <v>1000</v>
      </c>
      <c r="I313" s="30"/>
      <c r="J313" s="31"/>
      <c r="K313" s="32">
        <f>H313*I313</f>
        <v>0</v>
      </c>
    </row>
    <row r="314" spans="1:11" ht="18" customHeight="1" thickBot="1" x14ac:dyDescent="0.35">
      <c r="A314" s="33"/>
      <c r="B314" s="34"/>
      <c r="C314" s="34"/>
      <c r="D314" s="34"/>
      <c r="E314" s="34"/>
      <c r="F314" s="35"/>
      <c r="G314" s="36"/>
      <c r="H314" s="37" t="s">
        <v>19</v>
      </c>
      <c r="I314" s="38">
        <f>A301</f>
        <v>33</v>
      </c>
      <c r="J314" s="39"/>
      <c r="K314" s="40">
        <f>SUM(K303:K313)</f>
        <v>0</v>
      </c>
    </row>
    <row r="315" spans="1:11" ht="13.2" customHeight="1" x14ac:dyDescent="0.3">
      <c r="A315" s="172">
        <v>34</v>
      </c>
      <c r="B315" s="23"/>
      <c r="C315" s="126" t="s">
        <v>219</v>
      </c>
      <c r="D315" s="24"/>
      <c r="E315" s="24"/>
      <c r="F315" s="25"/>
      <c r="G315" s="25"/>
      <c r="H315" s="25"/>
      <c r="I315" s="25"/>
      <c r="J315" s="25"/>
      <c r="K315" s="26"/>
    </row>
    <row r="316" spans="1:11" ht="13.2" customHeight="1" x14ac:dyDescent="0.3">
      <c r="A316" s="173"/>
      <c r="B316" s="41"/>
      <c r="C316" s="42" t="s">
        <v>220</v>
      </c>
      <c r="D316" s="42"/>
      <c r="E316" s="42"/>
      <c r="F316" s="43"/>
      <c r="G316" s="43"/>
      <c r="H316" s="43"/>
      <c r="I316" s="43"/>
      <c r="J316" s="43"/>
      <c r="K316" s="44"/>
    </row>
    <row r="317" spans="1:11" ht="13.2" customHeight="1" x14ac:dyDescent="0.3">
      <c r="A317" s="173"/>
      <c r="B317" s="31">
        <v>120</v>
      </c>
      <c r="C317" s="45"/>
      <c r="D317" s="56"/>
      <c r="E317" s="46"/>
      <c r="F317" s="46"/>
      <c r="G317" s="46" t="s">
        <v>9</v>
      </c>
      <c r="H317" s="47">
        <v>100</v>
      </c>
      <c r="I317" s="48"/>
      <c r="J317" s="49"/>
      <c r="K317" s="50">
        <f>H317*I317</f>
        <v>0</v>
      </c>
    </row>
    <row r="318" spans="1:11" ht="13.2" customHeight="1" x14ac:dyDescent="0.3">
      <c r="A318" s="173"/>
      <c r="B318" s="41"/>
      <c r="C318" s="42" t="s">
        <v>221</v>
      </c>
      <c r="D318" s="42"/>
      <c r="E318" s="42"/>
      <c r="F318" s="43"/>
      <c r="G318" s="43"/>
      <c r="H318" s="43"/>
      <c r="I318" s="43"/>
      <c r="J318" s="43"/>
      <c r="K318" s="44"/>
    </row>
    <row r="319" spans="1:11" ht="13.2" customHeight="1" thickBot="1" x14ac:dyDescent="0.35">
      <c r="A319" s="174"/>
      <c r="B319" s="31">
        <f>B317+1</f>
        <v>121</v>
      </c>
      <c r="C319" s="45"/>
      <c r="D319" s="56"/>
      <c r="E319" s="46"/>
      <c r="F319" s="46"/>
      <c r="G319" s="46" t="s">
        <v>9</v>
      </c>
      <c r="H319" s="47">
        <v>200</v>
      </c>
      <c r="I319" s="48"/>
      <c r="J319" s="49"/>
      <c r="K319" s="50">
        <f>H319*I319</f>
        <v>0</v>
      </c>
    </row>
    <row r="320" spans="1:11" ht="18" customHeight="1" thickBot="1" x14ac:dyDescent="0.35">
      <c r="A320" s="51"/>
      <c r="B320" s="52"/>
      <c r="C320" s="34"/>
      <c r="D320" s="34"/>
      <c r="E320" s="34"/>
      <c r="F320" s="35"/>
      <c r="G320" s="36"/>
      <c r="H320" s="37" t="s">
        <v>19</v>
      </c>
      <c r="I320" s="38">
        <f>A315</f>
        <v>34</v>
      </c>
      <c r="J320" s="39"/>
      <c r="K320" s="40">
        <f>SUM(K317:K319)</f>
        <v>0</v>
      </c>
    </row>
    <row r="321" spans="1:11" ht="13.2" customHeight="1" x14ac:dyDescent="0.3">
      <c r="A321" s="172">
        <v>35</v>
      </c>
      <c r="B321" s="23"/>
      <c r="C321" s="126" t="s">
        <v>222</v>
      </c>
      <c r="D321" s="24"/>
      <c r="E321" s="24"/>
      <c r="F321" s="25"/>
      <c r="G321" s="25"/>
      <c r="H321" s="25"/>
      <c r="I321" s="25"/>
      <c r="J321" s="25"/>
      <c r="K321" s="26"/>
    </row>
    <row r="322" spans="1:11" ht="13.2" customHeight="1" x14ac:dyDescent="0.3">
      <c r="A322" s="173"/>
      <c r="B322" s="41"/>
      <c r="C322" s="54" t="s">
        <v>223</v>
      </c>
      <c r="D322" s="42"/>
      <c r="E322" s="42"/>
      <c r="F322" s="43"/>
      <c r="G322" s="43"/>
      <c r="H322" s="43"/>
      <c r="I322" s="43"/>
      <c r="J322" s="43"/>
      <c r="K322" s="44"/>
    </row>
    <row r="323" spans="1:11" ht="13.2" customHeight="1" x14ac:dyDescent="0.3">
      <c r="A323" s="173"/>
      <c r="B323" s="31">
        <v>122</v>
      </c>
      <c r="C323" s="45"/>
      <c r="D323" s="56"/>
      <c r="E323" s="46"/>
      <c r="F323" s="46"/>
      <c r="G323" s="46" t="s">
        <v>29</v>
      </c>
      <c r="H323" s="47">
        <v>2400</v>
      </c>
      <c r="I323" s="48"/>
      <c r="J323" s="49"/>
      <c r="K323" s="50">
        <f>H323*I323</f>
        <v>0</v>
      </c>
    </row>
    <row r="324" spans="1:11" ht="13.2" customHeight="1" x14ac:dyDescent="0.3">
      <c r="A324" s="173"/>
      <c r="B324" s="41"/>
      <c r="C324" s="53" t="s">
        <v>224</v>
      </c>
      <c r="D324" s="53"/>
      <c r="E324" s="53"/>
      <c r="F324" s="43"/>
      <c r="G324" s="43"/>
      <c r="H324" s="43"/>
      <c r="I324" s="43"/>
      <c r="J324" s="43"/>
      <c r="K324" s="44"/>
    </row>
    <row r="325" spans="1:11" ht="13.2" customHeight="1" x14ac:dyDescent="0.3">
      <c r="A325" s="173"/>
      <c r="B325" s="31">
        <v>123</v>
      </c>
      <c r="C325" s="45"/>
      <c r="D325" s="56"/>
      <c r="E325" s="46"/>
      <c r="F325" s="46"/>
      <c r="G325" s="46" t="s">
        <v>29</v>
      </c>
      <c r="H325" s="47">
        <v>500</v>
      </c>
      <c r="I325" s="48"/>
      <c r="J325" s="49"/>
      <c r="K325" s="50">
        <f>H325*I325</f>
        <v>0</v>
      </c>
    </row>
    <row r="326" spans="1:11" ht="13.2" customHeight="1" x14ac:dyDescent="0.3">
      <c r="A326" s="173"/>
      <c r="B326" s="41"/>
      <c r="C326" s="53" t="s">
        <v>225</v>
      </c>
      <c r="D326" s="53"/>
      <c r="E326" s="53"/>
      <c r="F326" s="43"/>
      <c r="G326" s="43"/>
      <c r="H326" s="43"/>
      <c r="I326" s="43"/>
      <c r="J326" s="43"/>
      <c r="K326" s="44"/>
    </row>
    <row r="327" spans="1:11" ht="13.2" customHeight="1" x14ac:dyDescent="0.3">
      <c r="A327" s="173"/>
      <c r="B327" s="31">
        <f>B325+1</f>
        <v>124</v>
      </c>
      <c r="C327" s="45"/>
      <c r="D327" s="56"/>
      <c r="E327" s="46"/>
      <c r="F327" s="46"/>
      <c r="G327" s="46" t="s">
        <v>29</v>
      </c>
      <c r="H327" s="47">
        <v>1200</v>
      </c>
      <c r="I327" s="48"/>
      <c r="J327" s="49"/>
      <c r="K327" s="50">
        <f>H327*I327</f>
        <v>0</v>
      </c>
    </row>
    <row r="328" spans="1:11" ht="13.2" customHeight="1" x14ac:dyDescent="0.3">
      <c r="A328" s="173"/>
      <c r="B328" s="41"/>
      <c r="C328" s="53" t="s">
        <v>226</v>
      </c>
      <c r="D328" s="53"/>
      <c r="E328" s="53"/>
      <c r="F328" s="43"/>
      <c r="G328" s="43"/>
      <c r="H328" s="43"/>
      <c r="I328" s="43"/>
      <c r="J328" s="43"/>
      <c r="K328" s="44"/>
    </row>
    <row r="329" spans="1:11" ht="13.2" customHeight="1" x14ac:dyDescent="0.3">
      <c r="A329" s="173"/>
      <c r="B329" s="31">
        <v>125</v>
      </c>
      <c r="C329" s="45"/>
      <c r="D329" s="56"/>
      <c r="E329" s="46"/>
      <c r="F329" s="46"/>
      <c r="G329" s="46" t="s">
        <v>29</v>
      </c>
      <c r="H329" s="47">
        <v>1000</v>
      </c>
      <c r="I329" s="48"/>
      <c r="J329" s="49"/>
      <c r="K329" s="50">
        <f>H329*I329</f>
        <v>0</v>
      </c>
    </row>
    <row r="330" spans="1:11" ht="13.2" customHeight="1" x14ac:dyDescent="0.3">
      <c r="A330" s="173"/>
      <c r="B330" s="41"/>
      <c r="C330" s="53" t="s">
        <v>227</v>
      </c>
      <c r="D330" s="53"/>
      <c r="E330" s="53"/>
      <c r="F330" s="43"/>
      <c r="G330" s="43"/>
      <c r="H330" s="43"/>
      <c r="I330" s="43"/>
      <c r="J330" s="43"/>
      <c r="K330" s="44"/>
    </row>
    <row r="331" spans="1:11" ht="13.2" customHeight="1" x14ac:dyDescent="0.3">
      <c r="A331" s="173"/>
      <c r="B331" s="31">
        <f>B329+1</f>
        <v>126</v>
      </c>
      <c r="C331" s="45"/>
      <c r="D331" s="56"/>
      <c r="E331" s="46"/>
      <c r="F331" s="46"/>
      <c r="G331" s="46" t="s">
        <v>29</v>
      </c>
      <c r="H331" s="47">
        <v>500</v>
      </c>
      <c r="I331" s="48"/>
      <c r="J331" s="49"/>
      <c r="K331" s="50">
        <f>H331*I331</f>
        <v>0</v>
      </c>
    </row>
    <row r="332" spans="1:11" ht="13.2" customHeight="1" x14ac:dyDescent="0.3">
      <c r="A332" s="173"/>
      <c r="B332" s="41"/>
      <c r="C332" s="53" t="s">
        <v>228</v>
      </c>
      <c r="D332" s="53"/>
      <c r="E332" s="53"/>
      <c r="F332" s="43"/>
      <c r="G332" s="43"/>
      <c r="H332" s="43"/>
      <c r="I332" s="43"/>
      <c r="J332" s="43"/>
      <c r="K332" s="44"/>
    </row>
    <row r="333" spans="1:11" ht="13.2" customHeight="1" x14ac:dyDescent="0.3">
      <c r="A333" s="173"/>
      <c r="B333" s="31">
        <v>127</v>
      </c>
      <c r="C333" s="45"/>
      <c r="D333" s="56"/>
      <c r="E333" s="46"/>
      <c r="F333" s="46"/>
      <c r="G333" s="46" t="s">
        <v>29</v>
      </c>
      <c r="H333" s="47">
        <v>250</v>
      </c>
      <c r="I333" s="48"/>
      <c r="J333" s="49"/>
      <c r="K333" s="50">
        <f>H333*I333</f>
        <v>0</v>
      </c>
    </row>
    <row r="334" spans="1:11" ht="13.2" customHeight="1" x14ac:dyDescent="0.3">
      <c r="A334" s="173"/>
      <c r="B334" s="41"/>
      <c r="C334" s="53" t="s">
        <v>229</v>
      </c>
      <c r="D334" s="53"/>
      <c r="E334" s="53"/>
      <c r="F334" s="43"/>
      <c r="G334" s="43"/>
      <c r="H334" s="43"/>
      <c r="I334" s="43"/>
      <c r="J334" s="43"/>
      <c r="K334" s="44"/>
    </row>
    <row r="335" spans="1:11" ht="13.2" customHeight="1" x14ac:dyDescent="0.3">
      <c r="A335" s="173"/>
      <c r="B335" s="31">
        <v>128</v>
      </c>
      <c r="C335" s="45"/>
      <c r="D335" s="56"/>
      <c r="E335" s="46"/>
      <c r="F335" s="46"/>
      <c r="G335" s="46" t="s">
        <v>29</v>
      </c>
      <c r="H335" s="47">
        <v>120</v>
      </c>
      <c r="I335" s="48"/>
      <c r="J335" s="49"/>
      <c r="K335" s="50">
        <f>H335*I335</f>
        <v>0</v>
      </c>
    </row>
    <row r="336" spans="1:11" ht="13.2" customHeight="1" x14ac:dyDescent="0.3">
      <c r="A336" s="173"/>
      <c r="B336" s="41"/>
      <c r="C336" s="53" t="s">
        <v>230</v>
      </c>
      <c r="D336" s="53"/>
      <c r="E336" s="53"/>
      <c r="F336" s="43"/>
      <c r="G336" s="43"/>
      <c r="H336" s="43"/>
      <c r="I336" s="43"/>
      <c r="J336" s="43"/>
      <c r="K336" s="44"/>
    </row>
    <row r="337" spans="1:38" ht="13.2" customHeight="1" x14ac:dyDescent="0.3">
      <c r="A337" s="173"/>
      <c r="B337" s="31">
        <v>129</v>
      </c>
      <c r="C337" s="45"/>
      <c r="D337" s="56"/>
      <c r="E337" s="46"/>
      <c r="F337" s="46"/>
      <c r="G337" s="46" t="s">
        <v>29</v>
      </c>
      <c r="H337" s="47">
        <v>10</v>
      </c>
      <c r="I337" s="48"/>
      <c r="J337" s="49"/>
      <c r="K337" s="50">
        <f>H337*I337</f>
        <v>0</v>
      </c>
    </row>
    <row r="338" spans="1:38" ht="13.2" customHeight="1" x14ac:dyDescent="0.3">
      <c r="A338" s="173"/>
      <c r="B338" s="70"/>
      <c r="C338" s="127" t="s">
        <v>231</v>
      </c>
      <c r="D338" s="66"/>
      <c r="E338" s="66"/>
      <c r="F338" s="67"/>
      <c r="G338" s="67"/>
      <c r="H338" s="67"/>
      <c r="I338" s="67"/>
      <c r="J338" s="67"/>
      <c r="K338" s="68"/>
    </row>
    <row r="339" spans="1:38" ht="13.2" customHeight="1" thickBot="1" x14ac:dyDescent="0.35">
      <c r="A339" s="174"/>
      <c r="B339" s="31">
        <f>B337+1</f>
        <v>130</v>
      </c>
      <c r="C339" s="28"/>
      <c r="D339" s="28"/>
      <c r="E339" s="28"/>
      <c r="F339" s="28"/>
      <c r="G339" s="28" t="s">
        <v>29</v>
      </c>
      <c r="H339" s="29">
        <v>10</v>
      </c>
      <c r="I339" s="30"/>
      <c r="J339" s="31"/>
      <c r="K339" s="32">
        <f>H339*I339</f>
        <v>0</v>
      </c>
    </row>
    <row r="340" spans="1:38" ht="18" customHeight="1" thickBot="1" x14ac:dyDescent="0.35">
      <c r="A340" s="33"/>
      <c r="B340" s="34"/>
      <c r="C340" s="34"/>
      <c r="D340" s="34"/>
      <c r="E340" s="34"/>
      <c r="F340" s="35"/>
      <c r="G340" s="36"/>
      <c r="H340" s="37" t="s">
        <v>19</v>
      </c>
      <c r="I340" s="38">
        <f>A321</f>
        <v>35</v>
      </c>
      <c r="J340" s="39"/>
      <c r="K340" s="40">
        <f>SUM(K323:K339)</f>
        <v>0</v>
      </c>
    </row>
    <row r="341" spans="1:38" ht="13.2" customHeight="1" x14ac:dyDescent="0.3">
      <c r="A341" s="172">
        <v>36</v>
      </c>
      <c r="B341" s="23"/>
      <c r="C341" s="126" t="s">
        <v>232</v>
      </c>
      <c r="D341" s="24"/>
      <c r="E341" s="24"/>
      <c r="F341" s="25"/>
      <c r="G341" s="25"/>
      <c r="H341" s="25"/>
      <c r="I341" s="25"/>
      <c r="J341" s="25"/>
      <c r="K341" s="26"/>
    </row>
    <row r="342" spans="1:38" ht="13.2" customHeight="1" thickBot="1" x14ac:dyDescent="0.35">
      <c r="A342" s="174"/>
      <c r="B342" s="31">
        <v>131</v>
      </c>
      <c r="C342" s="28"/>
      <c r="D342" s="28"/>
      <c r="E342" s="28"/>
      <c r="F342" s="28"/>
      <c r="G342" s="28" t="s">
        <v>9</v>
      </c>
      <c r="H342" s="29">
        <v>100</v>
      </c>
      <c r="I342" s="30"/>
      <c r="J342" s="31"/>
      <c r="K342" s="32">
        <f>H342*I342</f>
        <v>0</v>
      </c>
    </row>
    <row r="343" spans="1:38" ht="18" customHeight="1" thickBot="1" x14ac:dyDescent="0.35">
      <c r="A343" s="33"/>
      <c r="B343" s="34"/>
      <c r="C343" s="34"/>
      <c r="D343" s="34"/>
      <c r="E343" s="34"/>
      <c r="F343" s="35"/>
      <c r="G343" s="36"/>
      <c r="H343" s="37" t="s">
        <v>19</v>
      </c>
      <c r="I343" s="38">
        <f>A341</f>
        <v>36</v>
      </c>
      <c r="J343" s="39"/>
      <c r="K343" s="40">
        <f>SUM(K342)</f>
        <v>0</v>
      </c>
    </row>
    <row r="344" spans="1:38" ht="27.6" customHeight="1" x14ac:dyDescent="0.3">
      <c r="A344" s="172">
        <v>37</v>
      </c>
      <c r="B344" s="23"/>
      <c r="C344" s="178" t="s">
        <v>233</v>
      </c>
      <c r="D344" s="178"/>
      <c r="E344" s="178"/>
      <c r="F344" s="178"/>
      <c r="G344" s="178"/>
      <c r="H344" s="178"/>
      <c r="I344" s="178"/>
      <c r="J344" s="178"/>
      <c r="K344" s="179"/>
    </row>
    <row r="345" spans="1:38" ht="13.2" customHeight="1" thickBot="1" x14ac:dyDescent="0.35">
      <c r="A345" s="174"/>
      <c r="B345" s="31">
        <v>132</v>
      </c>
      <c r="C345" s="28"/>
      <c r="D345" s="28"/>
      <c r="E345" s="28"/>
      <c r="F345" s="28"/>
      <c r="G345" s="28" t="s">
        <v>9</v>
      </c>
      <c r="H345" s="29">
        <v>150</v>
      </c>
      <c r="I345" s="30"/>
      <c r="J345" s="31"/>
      <c r="K345" s="32">
        <f>H345*I345</f>
        <v>0</v>
      </c>
    </row>
    <row r="346" spans="1:38" ht="18" customHeight="1" thickBot="1" x14ac:dyDescent="0.35">
      <c r="A346" s="33"/>
      <c r="B346" s="34"/>
      <c r="C346" s="34"/>
      <c r="D346" s="34"/>
      <c r="E346" s="34"/>
      <c r="F346" s="35"/>
      <c r="G346" s="36"/>
      <c r="H346" s="37" t="s">
        <v>19</v>
      </c>
      <c r="I346" s="38">
        <f>A344</f>
        <v>37</v>
      </c>
      <c r="J346" s="39"/>
      <c r="K346" s="40">
        <f>SUM(K345)</f>
        <v>0</v>
      </c>
    </row>
    <row r="347" spans="1:38" s="72" customFormat="1" ht="41.4" customHeight="1" x14ac:dyDescent="0.3">
      <c r="A347" s="205">
        <v>38</v>
      </c>
      <c r="B347" s="128"/>
      <c r="C347" s="178" t="s">
        <v>234</v>
      </c>
      <c r="D347" s="178"/>
      <c r="E347" s="178"/>
      <c r="F347" s="178"/>
      <c r="G347" s="178"/>
      <c r="H347" s="178"/>
      <c r="I347" s="178"/>
      <c r="J347" s="178"/>
      <c r="K347" s="179"/>
      <c r="L347" s="129"/>
      <c r="M347" s="129"/>
      <c r="N347" s="129"/>
      <c r="O347" s="129"/>
      <c r="P347" s="129"/>
      <c r="Q347" s="129"/>
      <c r="R347" s="129"/>
      <c r="S347" s="129"/>
      <c r="T347" s="129"/>
      <c r="U347" s="129"/>
      <c r="V347" s="129"/>
      <c r="W347" s="129"/>
      <c r="X347" s="129"/>
      <c r="Y347" s="129"/>
      <c r="Z347" s="129"/>
      <c r="AA347" s="129"/>
      <c r="AB347" s="129"/>
      <c r="AC347" s="129"/>
      <c r="AD347" s="129"/>
      <c r="AE347" s="129"/>
      <c r="AF347" s="129"/>
      <c r="AG347" s="129"/>
      <c r="AH347" s="129"/>
      <c r="AI347" s="129"/>
      <c r="AJ347" s="129"/>
      <c r="AK347" s="129"/>
      <c r="AL347" s="129"/>
    </row>
    <row r="348" spans="1:38" ht="13.2" customHeight="1" thickBot="1" x14ac:dyDescent="0.35">
      <c r="A348" s="206"/>
      <c r="B348" s="31">
        <v>133</v>
      </c>
      <c r="C348" s="62"/>
      <c r="D348" s="62"/>
      <c r="E348" s="62"/>
      <c r="F348" s="62"/>
      <c r="G348" s="62" t="s">
        <v>9</v>
      </c>
      <c r="H348" s="63">
        <v>50</v>
      </c>
      <c r="I348" s="64"/>
      <c r="J348" s="61"/>
      <c r="K348" s="65">
        <f>H348*I348</f>
        <v>0</v>
      </c>
    </row>
    <row r="349" spans="1:38" ht="18" customHeight="1" thickBot="1" x14ac:dyDescent="0.35">
      <c r="A349" s="33"/>
      <c r="B349" s="34"/>
      <c r="C349" s="34"/>
      <c r="D349" s="34"/>
      <c r="E349" s="34"/>
      <c r="F349" s="35"/>
      <c r="G349" s="36"/>
      <c r="H349" s="37" t="s">
        <v>19</v>
      </c>
      <c r="I349" s="38">
        <f>A347</f>
        <v>38</v>
      </c>
      <c r="J349" s="39"/>
      <c r="K349" s="40">
        <f>SUM(K348)</f>
        <v>0</v>
      </c>
    </row>
    <row r="350" spans="1:38" ht="21.6" customHeight="1" x14ac:dyDescent="0.3">
      <c r="A350" s="172">
        <v>39</v>
      </c>
      <c r="B350" s="23"/>
      <c r="C350" s="178" t="s">
        <v>235</v>
      </c>
      <c r="D350" s="178"/>
      <c r="E350" s="178"/>
      <c r="F350" s="178"/>
      <c r="G350" s="178"/>
      <c r="H350" s="178"/>
      <c r="I350" s="178"/>
      <c r="J350" s="178"/>
      <c r="K350" s="179"/>
    </row>
    <row r="351" spans="1:38" ht="13.2" customHeight="1" thickBot="1" x14ac:dyDescent="0.35">
      <c r="A351" s="174"/>
      <c r="B351" s="31">
        <v>134</v>
      </c>
      <c r="C351" s="28"/>
      <c r="D351" s="28"/>
      <c r="E351" s="28"/>
      <c r="F351" s="28"/>
      <c r="G351" s="28" t="s">
        <v>9</v>
      </c>
      <c r="H351" s="29">
        <v>600</v>
      </c>
      <c r="I351" s="30"/>
      <c r="J351" s="31"/>
      <c r="K351" s="32">
        <f>H351*I351</f>
        <v>0</v>
      </c>
    </row>
    <row r="352" spans="1:38" ht="18" customHeight="1" thickBot="1" x14ac:dyDescent="0.35">
      <c r="A352" s="33"/>
      <c r="B352" s="34"/>
      <c r="C352" s="34"/>
      <c r="D352" s="34"/>
      <c r="E352" s="34"/>
      <c r="F352" s="35"/>
      <c r="G352" s="36"/>
      <c r="H352" s="37" t="s">
        <v>19</v>
      </c>
      <c r="I352" s="38">
        <f>A350</f>
        <v>39</v>
      </c>
      <c r="J352" s="39"/>
      <c r="K352" s="40">
        <f>SUM(K351)</f>
        <v>0</v>
      </c>
    </row>
    <row r="353" spans="1:11" ht="13.2" customHeight="1" x14ac:dyDescent="0.3">
      <c r="A353" s="172">
        <v>40</v>
      </c>
      <c r="B353" s="23"/>
      <c r="C353" s="191" t="s">
        <v>236</v>
      </c>
      <c r="D353" s="191"/>
      <c r="E353" s="191"/>
      <c r="F353" s="191"/>
      <c r="G353" s="191"/>
      <c r="H353" s="191"/>
      <c r="I353" s="191"/>
      <c r="J353" s="191"/>
      <c r="K353" s="192"/>
    </row>
    <row r="354" spans="1:11" ht="13.2" customHeight="1" thickBot="1" x14ac:dyDescent="0.35">
      <c r="A354" s="174"/>
      <c r="B354" s="31">
        <v>135</v>
      </c>
      <c r="C354" s="28"/>
      <c r="D354" s="28"/>
      <c r="E354" s="28"/>
      <c r="F354" s="28"/>
      <c r="G354" s="28" t="s">
        <v>9</v>
      </c>
      <c r="H354" s="29">
        <v>100</v>
      </c>
      <c r="I354" s="30"/>
      <c r="J354" s="31"/>
      <c r="K354" s="32">
        <f>H354*I354</f>
        <v>0</v>
      </c>
    </row>
    <row r="355" spans="1:11" ht="18" customHeight="1" thickBot="1" x14ac:dyDescent="0.35">
      <c r="A355" s="33"/>
      <c r="B355" s="34"/>
      <c r="C355" s="34"/>
      <c r="D355" s="34"/>
      <c r="E355" s="34"/>
      <c r="F355" s="35"/>
      <c r="G355" s="36"/>
      <c r="H355" s="37" t="s">
        <v>19</v>
      </c>
      <c r="I355" s="38">
        <f>A353</f>
        <v>40</v>
      </c>
      <c r="J355" s="39"/>
      <c r="K355" s="40">
        <f>SUM(K354)</f>
        <v>0</v>
      </c>
    </row>
    <row r="356" spans="1:11" ht="30.6" customHeight="1" x14ac:dyDescent="0.3">
      <c r="A356" s="172">
        <v>41</v>
      </c>
      <c r="B356" s="41"/>
      <c r="C356" s="175" t="s">
        <v>237</v>
      </c>
      <c r="D356" s="165"/>
      <c r="E356" s="165"/>
      <c r="F356" s="165"/>
      <c r="G356" s="165"/>
      <c r="H356" s="165"/>
      <c r="I356" s="165"/>
      <c r="J356" s="165"/>
      <c r="K356" s="166"/>
    </row>
    <row r="357" spans="1:11" ht="13.2" customHeight="1" x14ac:dyDescent="0.3">
      <c r="A357" s="173"/>
      <c r="B357" s="31">
        <v>136</v>
      </c>
      <c r="C357" s="45"/>
      <c r="D357" s="56"/>
      <c r="E357" s="46"/>
      <c r="F357" s="46"/>
      <c r="G357" s="46" t="s">
        <v>9</v>
      </c>
      <c r="H357" s="47">
        <v>720</v>
      </c>
      <c r="I357" s="48"/>
      <c r="J357" s="49"/>
      <c r="K357" s="50">
        <f>H357*I357</f>
        <v>0</v>
      </c>
    </row>
    <row r="358" spans="1:11" ht="28.8" customHeight="1" x14ac:dyDescent="0.3">
      <c r="A358" s="173"/>
      <c r="B358" s="41"/>
      <c r="C358" s="153" t="s">
        <v>238</v>
      </c>
      <c r="D358" s="168"/>
      <c r="E358" s="168"/>
      <c r="F358" s="168"/>
      <c r="G358" s="168"/>
      <c r="H358" s="168"/>
      <c r="I358" s="168"/>
      <c r="J358" s="168"/>
      <c r="K358" s="169"/>
    </row>
    <row r="359" spans="1:11" ht="13.2" customHeight="1" x14ac:dyDescent="0.3">
      <c r="A359" s="173"/>
      <c r="B359" s="31">
        <f>B357+1</f>
        <v>137</v>
      </c>
      <c r="C359" s="45"/>
      <c r="D359" s="56"/>
      <c r="E359" s="46"/>
      <c r="F359" s="46"/>
      <c r="G359" s="46" t="s">
        <v>9</v>
      </c>
      <c r="H359" s="47">
        <v>30</v>
      </c>
      <c r="I359" s="48"/>
      <c r="J359" s="49"/>
      <c r="K359" s="50">
        <f>H359*I359</f>
        <v>0</v>
      </c>
    </row>
    <row r="360" spans="1:11" ht="13.2" customHeight="1" x14ac:dyDescent="0.3">
      <c r="A360" s="173"/>
      <c r="B360" s="41"/>
      <c r="C360" s="54" t="s">
        <v>239</v>
      </c>
      <c r="D360" s="42"/>
      <c r="E360" s="42"/>
      <c r="F360" s="43"/>
      <c r="G360" s="43"/>
      <c r="H360" s="43"/>
      <c r="I360" s="43"/>
      <c r="J360" s="43"/>
      <c r="K360" s="44"/>
    </row>
    <row r="361" spans="1:11" ht="13.2" customHeight="1" thickBot="1" x14ac:dyDescent="0.35">
      <c r="A361" s="174"/>
      <c r="B361" s="31">
        <f>B359+1</f>
        <v>138</v>
      </c>
      <c r="C361" s="45"/>
      <c r="D361" s="56"/>
      <c r="E361" s="46"/>
      <c r="F361" s="46"/>
      <c r="G361" s="46" t="s">
        <v>9</v>
      </c>
      <c r="H361" s="47">
        <v>750</v>
      </c>
      <c r="I361" s="48"/>
      <c r="J361" s="49"/>
      <c r="K361" s="50">
        <f>H361*I361</f>
        <v>0</v>
      </c>
    </row>
    <row r="362" spans="1:11" ht="18" customHeight="1" thickBot="1" x14ac:dyDescent="0.35">
      <c r="A362" s="51"/>
      <c r="B362" s="34"/>
      <c r="C362" s="34"/>
      <c r="D362" s="34"/>
      <c r="E362" s="34"/>
      <c r="F362" s="35"/>
      <c r="G362" s="36"/>
      <c r="H362" s="37" t="s">
        <v>19</v>
      </c>
      <c r="I362" s="38">
        <f>A356</f>
        <v>41</v>
      </c>
      <c r="J362" s="39"/>
      <c r="K362" s="40">
        <f>SUM(K357:K361)</f>
        <v>0</v>
      </c>
    </row>
    <row r="363" spans="1:11" ht="37.200000000000003" customHeight="1" x14ac:dyDescent="0.3">
      <c r="A363" s="172">
        <v>42</v>
      </c>
      <c r="B363" s="41"/>
      <c r="C363" s="175" t="s">
        <v>240</v>
      </c>
      <c r="D363" s="165"/>
      <c r="E363" s="165"/>
      <c r="F363" s="165"/>
      <c r="G363" s="165"/>
      <c r="H363" s="165"/>
      <c r="I363" s="165"/>
      <c r="J363" s="165"/>
      <c r="K363" s="166"/>
    </row>
    <row r="364" spans="1:11" ht="13.2" customHeight="1" x14ac:dyDescent="0.3">
      <c r="A364" s="173"/>
      <c r="B364" s="31">
        <v>139</v>
      </c>
      <c r="C364" s="45"/>
      <c r="D364" s="56"/>
      <c r="E364" s="46"/>
      <c r="F364" s="46"/>
      <c r="G364" s="46" t="s">
        <v>9</v>
      </c>
      <c r="H364" s="47">
        <v>700</v>
      </c>
      <c r="I364" s="48"/>
      <c r="J364" s="49"/>
      <c r="K364" s="50">
        <f>H364*I364</f>
        <v>0</v>
      </c>
    </row>
    <row r="365" spans="1:11" ht="31.2" customHeight="1" x14ac:dyDescent="0.3">
      <c r="A365" s="173"/>
      <c r="B365" s="41"/>
      <c r="C365" s="153" t="s">
        <v>241</v>
      </c>
      <c r="D365" s="168"/>
      <c r="E365" s="168"/>
      <c r="F365" s="168"/>
      <c r="G365" s="168"/>
      <c r="H365" s="168"/>
      <c r="I365" s="168"/>
      <c r="J365" s="168"/>
      <c r="K365" s="169"/>
    </row>
    <row r="366" spans="1:11" ht="13.2" customHeight="1" x14ac:dyDescent="0.3">
      <c r="A366" s="173"/>
      <c r="B366" s="31">
        <f>B364+1</f>
        <v>140</v>
      </c>
      <c r="C366" s="45"/>
      <c r="D366" s="56"/>
      <c r="E366" s="46"/>
      <c r="F366" s="46"/>
      <c r="G366" s="46" t="s">
        <v>9</v>
      </c>
      <c r="H366" s="47">
        <v>200</v>
      </c>
      <c r="I366" s="48"/>
      <c r="J366" s="49"/>
      <c r="K366" s="50">
        <f>H366*I366</f>
        <v>0</v>
      </c>
    </row>
    <row r="367" spans="1:11" ht="24.6" customHeight="1" x14ac:dyDescent="0.3">
      <c r="A367" s="173"/>
      <c r="B367" s="41"/>
      <c r="C367" s="153" t="s">
        <v>452</v>
      </c>
      <c r="D367" s="154"/>
      <c r="E367" s="154"/>
      <c r="F367" s="154"/>
      <c r="G367" s="154"/>
      <c r="H367" s="154"/>
      <c r="I367" s="154"/>
      <c r="J367" s="154"/>
      <c r="K367" s="155"/>
    </row>
    <row r="368" spans="1:11" ht="13.2" customHeight="1" thickBot="1" x14ac:dyDescent="0.35">
      <c r="A368" s="174"/>
      <c r="B368" s="31">
        <f>B366+1</f>
        <v>141</v>
      </c>
      <c r="C368" s="45"/>
      <c r="D368" s="56"/>
      <c r="E368" s="46"/>
      <c r="F368" s="46"/>
      <c r="G368" s="46" t="s">
        <v>9</v>
      </c>
      <c r="H368" s="47">
        <v>180</v>
      </c>
      <c r="I368" s="48"/>
      <c r="J368" s="49"/>
      <c r="K368" s="50">
        <f>H368*I368</f>
        <v>0</v>
      </c>
    </row>
    <row r="369" spans="1:12" ht="18" customHeight="1" thickBot="1" x14ac:dyDescent="0.35">
      <c r="A369" s="51"/>
      <c r="B369" s="34"/>
      <c r="C369" s="34"/>
      <c r="D369" s="34"/>
      <c r="E369" s="34"/>
      <c r="F369" s="35"/>
      <c r="G369" s="36"/>
      <c r="H369" s="37" t="s">
        <v>19</v>
      </c>
      <c r="I369" s="38">
        <f>A363</f>
        <v>42</v>
      </c>
      <c r="J369" s="39"/>
      <c r="K369" s="40">
        <f>SUM(K364:K368)</f>
        <v>0</v>
      </c>
    </row>
    <row r="370" spans="1:12" ht="13.2" customHeight="1" x14ac:dyDescent="0.3">
      <c r="A370" s="172">
        <v>43</v>
      </c>
      <c r="B370" s="23"/>
      <c r="C370" s="24" t="s">
        <v>242</v>
      </c>
      <c r="D370" s="24"/>
      <c r="E370" s="24"/>
      <c r="F370" s="25"/>
      <c r="G370" s="25"/>
      <c r="H370" s="25"/>
      <c r="I370" s="25"/>
      <c r="J370" s="25"/>
      <c r="K370" s="26"/>
    </row>
    <row r="371" spans="1:12" ht="13.2" customHeight="1" thickBot="1" x14ac:dyDescent="0.35">
      <c r="A371" s="174"/>
      <c r="B371" s="31">
        <v>142</v>
      </c>
      <c r="C371" s="28"/>
      <c r="D371" s="28"/>
      <c r="E371" s="28"/>
      <c r="F371" s="28"/>
      <c r="G371" s="28" t="s">
        <v>9</v>
      </c>
      <c r="H371" s="29">
        <v>100</v>
      </c>
      <c r="I371" s="30"/>
      <c r="J371" s="31"/>
      <c r="K371" s="32">
        <f>H371*I371</f>
        <v>0</v>
      </c>
    </row>
    <row r="372" spans="1:12" ht="18" customHeight="1" thickBot="1" x14ac:dyDescent="0.35">
      <c r="A372" s="33"/>
      <c r="B372" s="34"/>
      <c r="C372" s="34"/>
      <c r="D372" s="34"/>
      <c r="E372" s="34"/>
      <c r="F372" s="35"/>
      <c r="G372" s="36"/>
      <c r="H372" s="37" t="s">
        <v>19</v>
      </c>
      <c r="I372" s="38">
        <f>A370</f>
        <v>43</v>
      </c>
      <c r="J372" s="39"/>
      <c r="K372" s="40">
        <f>SUM(K371)</f>
        <v>0</v>
      </c>
    </row>
    <row r="373" spans="1:12" ht="31.2" customHeight="1" x14ac:dyDescent="0.3">
      <c r="A373" s="172">
        <v>44</v>
      </c>
      <c r="B373" s="23"/>
      <c r="C373" s="178" t="s">
        <v>243</v>
      </c>
      <c r="D373" s="178"/>
      <c r="E373" s="178"/>
      <c r="F373" s="178"/>
      <c r="G373" s="178"/>
      <c r="H373" s="178"/>
      <c r="I373" s="178"/>
      <c r="J373" s="178"/>
      <c r="K373" s="179"/>
    </row>
    <row r="374" spans="1:12" ht="13.2" customHeight="1" x14ac:dyDescent="0.3">
      <c r="A374" s="173"/>
      <c r="B374" s="41"/>
      <c r="C374" s="54" t="s">
        <v>244</v>
      </c>
      <c r="D374" s="42"/>
      <c r="E374" s="42"/>
      <c r="F374" s="43"/>
      <c r="G374" s="43"/>
      <c r="H374" s="43"/>
      <c r="I374" s="43"/>
      <c r="J374" s="43"/>
      <c r="K374" s="44"/>
    </row>
    <row r="375" spans="1:12" ht="13.2" customHeight="1" x14ac:dyDescent="0.3">
      <c r="A375" s="173"/>
      <c r="B375" s="31">
        <v>143</v>
      </c>
      <c r="C375" s="45"/>
      <c r="D375" s="56"/>
      <c r="E375" s="46"/>
      <c r="F375" s="46"/>
      <c r="G375" s="46" t="s">
        <v>9</v>
      </c>
      <c r="H375" s="47">
        <v>300</v>
      </c>
      <c r="I375" s="48"/>
      <c r="J375" s="49"/>
      <c r="K375" s="50">
        <f>H375*I375</f>
        <v>0</v>
      </c>
    </row>
    <row r="376" spans="1:12" ht="13.2" customHeight="1" x14ac:dyDescent="0.3">
      <c r="A376" s="173"/>
      <c r="B376" s="41"/>
      <c r="C376" s="42" t="s">
        <v>245</v>
      </c>
      <c r="D376" s="42"/>
      <c r="E376" s="42"/>
      <c r="F376" s="43"/>
      <c r="G376" s="43"/>
      <c r="H376" s="43"/>
      <c r="I376" s="43"/>
      <c r="J376" s="43"/>
      <c r="K376" s="44"/>
    </row>
    <row r="377" spans="1:12" ht="13.2" customHeight="1" thickBot="1" x14ac:dyDescent="0.35">
      <c r="A377" s="174"/>
      <c r="B377" s="31">
        <f>B375+1</f>
        <v>144</v>
      </c>
      <c r="C377" s="45"/>
      <c r="D377" s="56"/>
      <c r="E377" s="46"/>
      <c r="F377" s="46"/>
      <c r="G377" s="46" t="s">
        <v>9</v>
      </c>
      <c r="H377" s="47">
        <v>5000</v>
      </c>
      <c r="I377" s="48"/>
      <c r="J377" s="49"/>
      <c r="K377" s="50">
        <f>H377*I377</f>
        <v>0</v>
      </c>
    </row>
    <row r="378" spans="1:12" ht="18" customHeight="1" thickBot="1" x14ac:dyDescent="0.35">
      <c r="A378" s="51"/>
      <c r="B378" s="52"/>
      <c r="C378" s="34"/>
      <c r="D378" s="34"/>
      <c r="E378" s="34"/>
      <c r="F378" s="35"/>
      <c r="G378" s="36"/>
      <c r="H378" s="37" t="s">
        <v>19</v>
      </c>
      <c r="I378" s="38">
        <f>A373</f>
        <v>44</v>
      </c>
      <c r="J378" s="39"/>
      <c r="K378" s="40">
        <f>SUM(K375:K377)</f>
        <v>0</v>
      </c>
    </row>
    <row r="379" spans="1:12" ht="42" customHeight="1" x14ac:dyDescent="0.3">
      <c r="A379" s="172">
        <v>45</v>
      </c>
      <c r="B379" s="41"/>
      <c r="C379" s="175" t="s">
        <v>246</v>
      </c>
      <c r="D379" s="165"/>
      <c r="E379" s="165"/>
      <c r="F379" s="165"/>
      <c r="G379" s="165"/>
      <c r="H379" s="165"/>
      <c r="I379" s="165"/>
      <c r="J379" s="165"/>
      <c r="K379" s="166"/>
    </row>
    <row r="380" spans="1:12" ht="13.2" customHeight="1" x14ac:dyDescent="0.3">
      <c r="A380" s="173"/>
      <c r="B380" s="31">
        <v>145</v>
      </c>
      <c r="C380" s="45"/>
      <c r="D380" s="56"/>
      <c r="E380" s="46"/>
      <c r="F380" s="46"/>
      <c r="G380" s="46" t="s">
        <v>9</v>
      </c>
      <c r="H380" s="47">
        <v>200</v>
      </c>
      <c r="I380" s="48"/>
      <c r="J380" s="49"/>
      <c r="K380" s="50">
        <f>H380*I380</f>
        <v>0</v>
      </c>
    </row>
    <row r="381" spans="1:12" ht="42" customHeight="1" x14ac:dyDescent="0.3">
      <c r="A381" s="173"/>
      <c r="B381" s="41"/>
      <c r="C381" s="153" t="s">
        <v>247</v>
      </c>
      <c r="D381" s="168"/>
      <c r="E381" s="168"/>
      <c r="F381" s="168"/>
      <c r="G381" s="168"/>
      <c r="H381" s="168"/>
      <c r="I381" s="168"/>
      <c r="J381" s="168"/>
      <c r="K381" s="169"/>
    </row>
    <row r="382" spans="1:12" ht="13.2" customHeight="1" thickBot="1" x14ac:dyDescent="0.35">
      <c r="A382" s="174"/>
      <c r="B382" s="31">
        <f>B380+1</f>
        <v>146</v>
      </c>
      <c r="C382" s="45"/>
      <c r="D382" s="56"/>
      <c r="E382" s="46"/>
      <c r="F382" s="46"/>
      <c r="G382" s="46" t="s">
        <v>9</v>
      </c>
      <c r="H382" s="47">
        <v>100</v>
      </c>
      <c r="I382" s="48"/>
      <c r="J382" s="49"/>
      <c r="K382" s="50">
        <f>H382*I382</f>
        <v>0</v>
      </c>
    </row>
    <row r="383" spans="1:12" ht="18" customHeight="1" thickBot="1" x14ac:dyDescent="0.35">
      <c r="A383" s="51"/>
      <c r="B383" s="34"/>
      <c r="C383" s="34"/>
      <c r="D383" s="34"/>
      <c r="E383" s="34"/>
      <c r="F383" s="35"/>
      <c r="G383" s="36"/>
      <c r="H383" s="37" t="s">
        <v>19</v>
      </c>
      <c r="I383" s="38">
        <f>A379</f>
        <v>45</v>
      </c>
      <c r="J383" s="39"/>
      <c r="K383" s="40">
        <f>SUM(K380:K382)</f>
        <v>0</v>
      </c>
      <c r="L383" s="140"/>
    </row>
    <row r="384" spans="1:12" ht="20.399999999999999" customHeight="1" x14ac:dyDescent="0.3">
      <c r="A384" s="172">
        <v>46</v>
      </c>
      <c r="B384" s="41"/>
      <c r="C384" s="175" t="s">
        <v>248</v>
      </c>
      <c r="D384" s="165"/>
      <c r="E384" s="165"/>
      <c r="F384" s="165"/>
      <c r="G384" s="165"/>
      <c r="H384" s="165"/>
      <c r="I384" s="165"/>
      <c r="J384" s="165"/>
      <c r="K384" s="166"/>
    </row>
    <row r="385" spans="1:11" ht="13.2" customHeight="1" x14ac:dyDescent="0.3">
      <c r="A385" s="173"/>
      <c r="B385" s="31">
        <v>147</v>
      </c>
      <c r="C385" s="45"/>
      <c r="D385" s="56"/>
      <c r="E385" s="46"/>
      <c r="F385" s="46"/>
      <c r="G385" s="46" t="s">
        <v>9</v>
      </c>
      <c r="H385" s="47">
        <v>580</v>
      </c>
      <c r="I385" s="48"/>
      <c r="J385" s="49"/>
      <c r="K385" s="50">
        <f>H385*I385</f>
        <v>0</v>
      </c>
    </row>
    <row r="386" spans="1:11" ht="19.2" customHeight="1" x14ac:dyDescent="0.3">
      <c r="A386" s="173"/>
      <c r="B386" s="41"/>
      <c r="C386" s="153" t="s">
        <v>249</v>
      </c>
      <c r="D386" s="168"/>
      <c r="E386" s="168"/>
      <c r="F386" s="168"/>
      <c r="G386" s="168"/>
      <c r="H386" s="168"/>
      <c r="I386" s="168"/>
      <c r="J386" s="168"/>
      <c r="K386" s="169"/>
    </row>
    <row r="387" spans="1:11" ht="13.2" customHeight="1" thickBot="1" x14ac:dyDescent="0.35">
      <c r="A387" s="174"/>
      <c r="B387" s="31">
        <f>B385+1</f>
        <v>148</v>
      </c>
      <c r="C387" s="45"/>
      <c r="D387" s="56"/>
      <c r="E387" s="46"/>
      <c r="F387" s="46"/>
      <c r="G387" s="46" t="s">
        <v>9</v>
      </c>
      <c r="H387" s="47">
        <v>40</v>
      </c>
      <c r="I387" s="48"/>
      <c r="J387" s="49"/>
      <c r="K387" s="50">
        <f>H387*I387</f>
        <v>0</v>
      </c>
    </row>
    <row r="388" spans="1:11" ht="18" customHeight="1" thickBot="1" x14ac:dyDescent="0.35">
      <c r="A388" s="51"/>
      <c r="B388" s="34"/>
      <c r="C388" s="34"/>
      <c r="D388" s="34"/>
      <c r="E388" s="34"/>
      <c r="F388" s="35"/>
      <c r="G388" s="36"/>
      <c r="H388" s="37" t="s">
        <v>19</v>
      </c>
      <c r="I388" s="38">
        <f>A384</f>
        <v>46</v>
      </c>
      <c r="J388" s="39"/>
      <c r="K388" s="40">
        <f>SUM(K385:K387)</f>
        <v>0</v>
      </c>
    </row>
    <row r="389" spans="1:11" ht="30" customHeight="1" x14ac:dyDescent="0.3">
      <c r="A389" s="172">
        <v>47</v>
      </c>
      <c r="B389" s="23"/>
      <c r="C389" s="178" t="s">
        <v>250</v>
      </c>
      <c r="D389" s="178"/>
      <c r="E389" s="178"/>
      <c r="F389" s="178"/>
      <c r="G389" s="178"/>
      <c r="H389" s="178"/>
      <c r="I389" s="178"/>
      <c r="J389" s="178"/>
      <c r="K389" s="179"/>
    </row>
    <row r="390" spans="1:11" ht="13.2" customHeight="1" thickBot="1" x14ac:dyDescent="0.35">
      <c r="A390" s="174"/>
      <c r="B390" s="31">
        <v>149</v>
      </c>
      <c r="C390" s="28"/>
      <c r="D390" s="28"/>
      <c r="E390" s="28"/>
      <c r="F390" s="28"/>
      <c r="G390" s="28" t="s">
        <v>9</v>
      </c>
      <c r="H390" s="29">
        <v>1500</v>
      </c>
      <c r="I390" s="30"/>
      <c r="J390" s="31"/>
      <c r="K390" s="32">
        <f>H390*I390</f>
        <v>0</v>
      </c>
    </row>
    <row r="391" spans="1:11" ht="18" customHeight="1" thickBot="1" x14ac:dyDescent="0.35">
      <c r="A391" s="33"/>
      <c r="B391" s="34"/>
      <c r="C391" s="34"/>
      <c r="D391" s="34"/>
      <c r="E391" s="34"/>
      <c r="F391" s="35"/>
      <c r="G391" s="36"/>
      <c r="H391" s="37" t="s">
        <v>19</v>
      </c>
      <c r="I391" s="38">
        <f>A389</f>
        <v>47</v>
      </c>
      <c r="J391" s="39"/>
      <c r="K391" s="40">
        <f>SUM(K390)</f>
        <v>0</v>
      </c>
    </row>
    <row r="392" spans="1:11" ht="30" customHeight="1" x14ac:dyDescent="0.3">
      <c r="A392" s="172">
        <v>48</v>
      </c>
      <c r="B392" s="23"/>
      <c r="C392" s="178" t="s">
        <v>251</v>
      </c>
      <c r="D392" s="178"/>
      <c r="E392" s="178"/>
      <c r="F392" s="178"/>
      <c r="G392" s="178"/>
      <c r="H392" s="178"/>
      <c r="I392" s="178"/>
      <c r="J392" s="178"/>
      <c r="K392" s="179"/>
    </row>
    <row r="393" spans="1:11" ht="13.2" customHeight="1" thickBot="1" x14ac:dyDescent="0.35">
      <c r="A393" s="174"/>
      <c r="B393" s="31">
        <v>150</v>
      </c>
      <c r="C393" s="28"/>
      <c r="D393" s="28"/>
      <c r="E393" s="28"/>
      <c r="F393" s="28"/>
      <c r="G393" s="28" t="s">
        <v>9</v>
      </c>
      <c r="H393" s="29">
        <v>150</v>
      </c>
      <c r="I393" s="30"/>
      <c r="J393" s="31"/>
      <c r="K393" s="32">
        <f>H393*I393</f>
        <v>0</v>
      </c>
    </row>
    <row r="394" spans="1:11" ht="18" customHeight="1" thickBot="1" x14ac:dyDescent="0.35">
      <c r="A394" s="33"/>
      <c r="B394" s="34"/>
      <c r="C394" s="34"/>
      <c r="D394" s="34"/>
      <c r="E394" s="34"/>
      <c r="F394" s="35"/>
      <c r="G394" s="36"/>
      <c r="H394" s="37" t="s">
        <v>19</v>
      </c>
      <c r="I394" s="38">
        <f>A392</f>
        <v>48</v>
      </c>
      <c r="J394" s="39"/>
      <c r="K394" s="40">
        <f>SUM(K393)</f>
        <v>0</v>
      </c>
    </row>
    <row r="395" spans="1:11" ht="76.8" customHeight="1" x14ac:dyDescent="0.3">
      <c r="A395" s="172">
        <v>49</v>
      </c>
      <c r="B395" s="23"/>
      <c r="C395" s="178" t="s">
        <v>252</v>
      </c>
      <c r="D395" s="159"/>
      <c r="E395" s="159"/>
      <c r="F395" s="159"/>
      <c r="G395" s="159"/>
      <c r="H395" s="159"/>
      <c r="I395" s="159"/>
      <c r="J395" s="159"/>
      <c r="K395" s="160"/>
    </row>
    <row r="396" spans="1:11" ht="13.2" customHeight="1" x14ac:dyDescent="0.3">
      <c r="A396" s="173"/>
      <c r="B396" s="41"/>
      <c r="C396" s="42" t="s">
        <v>254</v>
      </c>
      <c r="D396" s="42"/>
      <c r="E396" s="42"/>
      <c r="F396" s="43"/>
      <c r="G396" s="43"/>
      <c r="H396" s="43"/>
      <c r="I396" s="43"/>
      <c r="J396" s="43"/>
      <c r="K396" s="44"/>
    </row>
    <row r="397" spans="1:11" ht="13.2" customHeight="1" x14ac:dyDescent="0.3">
      <c r="A397" s="173"/>
      <c r="B397" s="31">
        <v>151</v>
      </c>
      <c r="C397" s="45"/>
      <c r="D397" s="56"/>
      <c r="E397" s="46"/>
      <c r="F397" s="46"/>
      <c r="G397" s="46" t="s">
        <v>9</v>
      </c>
      <c r="H397" s="47">
        <v>5</v>
      </c>
      <c r="I397" s="48"/>
      <c r="J397" s="49"/>
      <c r="K397" s="50">
        <f>H397*I397</f>
        <v>0</v>
      </c>
    </row>
    <row r="398" spans="1:11" ht="13.2" customHeight="1" x14ac:dyDescent="0.3">
      <c r="A398" s="173"/>
      <c r="B398" s="41"/>
      <c r="C398" s="54" t="s">
        <v>255</v>
      </c>
      <c r="D398" s="54"/>
      <c r="E398" s="54"/>
      <c r="F398" s="43"/>
      <c r="G398" s="43"/>
      <c r="H398" s="43"/>
      <c r="I398" s="43"/>
      <c r="J398" s="43"/>
      <c r="K398" s="44"/>
    </row>
    <row r="399" spans="1:11" ht="13.2" customHeight="1" x14ac:dyDescent="0.3">
      <c r="A399" s="173"/>
      <c r="B399" s="31">
        <v>152</v>
      </c>
      <c r="C399" s="45"/>
      <c r="D399" s="56"/>
      <c r="E399" s="46"/>
      <c r="F399" s="46"/>
      <c r="G399" s="46" t="s">
        <v>9</v>
      </c>
      <c r="H399" s="47">
        <v>5</v>
      </c>
      <c r="I399" s="48"/>
      <c r="J399" s="49"/>
      <c r="K399" s="50">
        <f>H399*I399</f>
        <v>0</v>
      </c>
    </row>
    <row r="400" spans="1:11" ht="13.2" customHeight="1" x14ac:dyDescent="0.3">
      <c r="A400" s="173"/>
      <c r="B400" s="41"/>
      <c r="C400" s="53" t="s">
        <v>256</v>
      </c>
      <c r="D400" s="53"/>
      <c r="E400" s="53"/>
      <c r="F400" s="43"/>
      <c r="G400" s="43"/>
      <c r="H400" s="43"/>
      <c r="I400" s="43"/>
      <c r="J400" s="43"/>
      <c r="K400" s="44"/>
    </row>
    <row r="401" spans="1:11" ht="13.2" customHeight="1" x14ac:dyDescent="0.3">
      <c r="A401" s="173"/>
      <c r="B401" s="31">
        <f>B399+1</f>
        <v>153</v>
      </c>
      <c r="C401" s="45"/>
      <c r="D401" s="56"/>
      <c r="E401" s="46"/>
      <c r="F401" s="46"/>
      <c r="G401" s="46" t="s">
        <v>9</v>
      </c>
      <c r="H401" s="47">
        <v>20</v>
      </c>
      <c r="I401" s="48"/>
      <c r="J401" s="49"/>
      <c r="K401" s="50">
        <f>H401*I401</f>
        <v>0</v>
      </c>
    </row>
    <row r="402" spans="1:11" ht="124.8" customHeight="1" x14ac:dyDescent="0.3">
      <c r="A402" s="173"/>
      <c r="B402" s="70"/>
      <c r="C402" s="161" t="s">
        <v>253</v>
      </c>
      <c r="D402" s="162"/>
      <c r="E402" s="162"/>
      <c r="F402" s="162"/>
      <c r="G402" s="162"/>
      <c r="H402" s="162"/>
      <c r="I402" s="162"/>
      <c r="J402" s="162"/>
      <c r="K402" s="163"/>
    </row>
    <row r="403" spans="1:11" ht="13.2" customHeight="1" x14ac:dyDescent="0.3">
      <c r="A403" s="173"/>
      <c r="B403" s="41"/>
      <c r="C403" s="42" t="s">
        <v>257</v>
      </c>
      <c r="D403" s="42"/>
      <c r="E403" s="42"/>
      <c r="F403" s="43"/>
      <c r="G403" s="43"/>
      <c r="H403" s="43"/>
      <c r="I403" s="43"/>
      <c r="J403" s="43"/>
      <c r="K403" s="44"/>
    </row>
    <row r="404" spans="1:11" ht="13.2" customHeight="1" x14ac:dyDescent="0.3">
      <c r="A404" s="173"/>
      <c r="B404" s="31">
        <v>154</v>
      </c>
      <c r="C404" s="45"/>
      <c r="D404" s="56"/>
      <c r="E404" s="46"/>
      <c r="F404" s="46"/>
      <c r="G404" s="46" t="s">
        <v>9</v>
      </c>
      <c r="H404" s="47">
        <v>80</v>
      </c>
      <c r="I404" s="48"/>
      <c r="J404" s="49"/>
      <c r="K404" s="50">
        <f>H404*I404</f>
        <v>0</v>
      </c>
    </row>
    <row r="405" spans="1:11" ht="13.2" customHeight="1" x14ac:dyDescent="0.3">
      <c r="A405" s="173"/>
      <c r="B405" s="41"/>
      <c r="C405" s="42" t="s">
        <v>258</v>
      </c>
      <c r="D405" s="42"/>
      <c r="E405" s="42"/>
      <c r="F405" s="43"/>
      <c r="G405" s="43"/>
      <c r="H405" s="43"/>
      <c r="I405" s="43"/>
      <c r="J405" s="43"/>
      <c r="K405" s="44"/>
    </row>
    <row r="406" spans="1:11" ht="13.2" customHeight="1" x14ac:dyDescent="0.3">
      <c r="A406" s="173"/>
      <c r="B406" s="31">
        <v>155</v>
      </c>
      <c r="C406" s="45"/>
      <c r="D406" s="56"/>
      <c r="E406" s="46"/>
      <c r="F406" s="46"/>
      <c r="G406" s="46" t="s">
        <v>9</v>
      </c>
      <c r="H406" s="47">
        <v>10</v>
      </c>
      <c r="I406" s="48"/>
      <c r="J406" s="49"/>
      <c r="K406" s="50">
        <f>H406*I406</f>
        <v>0</v>
      </c>
    </row>
    <row r="407" spans="1:11" ht="13.2" customHeight="1" x14ac:dyDescent="0.3">
      <c r="A407" s="173"/>
      <c r="B407" s="41"/>
      <c r="C407" s="42" t="s">
        <v>259</v>
      </c>
      <c r="D407" s="42"/>
      <c r="E407" s="42"/>
      <c r="F407" s="43"/>
      <c r="G407" s="43"/>
      <c r="H407" s="43"/>
      <c r="I407" s="43"/>
      <c r="J407" s="43"/>
      <c r="K407" s="44"/>
    </row>
    <row r="408" spans="1:11" ht="13.2" customHeight="1" x14ac:dyDescent="0.3">
      <c r="A408" s="173"/>
      <c r="B408" s="31">
        <v>156</v>
      </c>
      <c r="C408" s="45"/>
      <c r="D408" s="56"/>
      <c r="E408" s="46"/>
      <c r="F408" s="46"/>
      <c r="G408" s="46" t="s">
        <v>9</v>
      </c>
      <c r="H408" s="47">
        <v>20</v>
      </c>
      <c r="I408" s="48"/>
      <c r="J408" s="49"/>
      <c r="K408" s="50">
        <f>H408*I408</f>
        <v>0</v>
      </c>
    </row>
    <row r="409" spans="1:11" ht="61.8" customHeight="1" x14ac:dyDescent="0.3">
      <c r="A409" s="173"/>
      <c r="B409" s="70"/>
      <c r="C409" s="161" t="s">
        <v>260</v>
      </c>
      <c r="D409" s="162"/>
      <c r="E409" s="162"/>
      <c r="F409" s="162"/>
      <c r="G409" s="162"/>
      <c r="H409" s="162"/>
      <c r="I409" s="162"/>
      <c r="J409" s="162"/>
      <c r="K409" s="163"/>
    </row>
    <row r="410" spans="1:11" ht="13.2" customHeight="1" x14ac:dyDescent="0.3">
      <c r="A410" s="173"/>
      <c r="B410" s="41"/>
      <c r="C410" s="42" t="s">
        <v>261</v>
      </c>
      <c r="D410" s="42"/>
      <c r="E410" s="42"/>
      <c r="F410" s="43"/>
      <c r="G410" s="43"/>
      <c r="H410" s="43"/>
      <c r="I410" s="43"/>
      <c r="J410" s="43"/>
      <c r="K410" s="44"/>
    </row>
    <row r="411" spans="1:11" ht="13.2" customHeight="1" x14ac:dyDescent="0.3">
      <c r="A411" s="173"/>
      <c r="B411" s="31">
        <f>B408+1</f>
        <v>157</v>
      </c>
      <c r="C411" s="45"/>
      <c r="D411" s="56"/>
      <c r="E411" s="46"/>
      <c r="F411" s="46"/>
      <c r="G411" s="46" t="s">
        <v>9</v>
      </c>
      <c r="H411" s="47">
        <v>10</v>
      </c>
      <c r="I411" s="48"/>
      <c r="J411" s="49"/>
      <c r="K411" s="50">
        <f>H411*I411</f>
        <v>0</v>
      </c>
    </row>
    <row r="412" spans="1:11" ht="13.2" customHeight="1" x14ac:dyDescent="0.3">
      <c r="A412" s="173"/>
      <c r="B412" s="41"/>
      <c r="C412" s="53" t="s">
        <v>262</v>
      </c>
      <c r="D412" s="53"/>
      <c r="E412" s="53"/>
      <c r="F412" s="43"/>
      <c r="G412" s="43"/>
      <c r="H412" s="43"/>
      <c r="I412" s="43"/>
      <c r="J412" s="43"/>
      <c r="K412" s="44"/>
    </row>
    <row r="413" spans="1:11" ht="13.2" customHeight="1" x14ac:dyDescent="0.3">
      <c r="A413" s="173"/>
      <c r="B413" s="31">
        <v>158</v>
      </c>
      <c r="C413" s="45"/>
      <c r="D413" s="56"/>
      <c r="E413" s="46"/>
      <c r="F413" s="46"/>
      <c r="G413" s="46" t="s">
        <v>9</v>
      </c>
      <c r="H413" s="47">
        <v>10</v>
      </c>
      <c r="I413" s="48"/>
      <c r="J413" s="49"/>
      <c r="K413" s="50">
        <f>H413*I413</f>
        <v>0</v>
      </c>
    </row>
    <row r="414" spans="1:11" ht="71.400000000000006" customHeight="1" x14ac:dyDescent="0.3">
      <c r="A414" s="173"/>
      <c r="B414" s="70"/>
      <c r="C414" s="161" t="s">
        <v>263</v>
      </c>
      <c r="D414" s="162"/>
      <c r="E414" s="162"/>
      <c r="F414" s="162"/>
      <c r="G414" s="162"/>
      <c r="H414" s="162"/>
      <c r="I414" s="162"/>
      <c r="J414" s="162"/>
      <c r="K414" s="163"/>
    </row>
    <row r="415" spans="1:11" ht="13.2" customHeight="1" x14ac:dyDescent="0.3">
      <c r="A415" s="173"/>
      <c r="B415" s="41"/>
      <c r="C415" s="42" t="s">
        <v>264</v>
      </c>
      <c r="D415" s="42"/>
      <c r="E415" s="42"/>
      <c r="F415" s="43"/>
      <c r="G415" s="43"/>
      <c r="H415" s="43"/>
      <c r="I415" s="43"/>
      <c r="J415" s="43"/>
      <c r="K415" s="44"/>
    </row>
    <row r="416" spans="1:11" ht="13.2" customHeight="1" x14ac:dyDescent="0.3">
      <c r="A416" s="173"/>
      <c r="B416" s="31">
        <f>B413+1</f>
        <v>159</v>
      </c>
      <c r="C416" s="45"/>
      <c r="D416" s="56"/>
      <c r="E416" s="46"/>
      <c r="F416" s="46"/>
      <c r="G416" s="46" t="s">
        <v>9</v>
      </c>
      <c r="H416" s="47">
        <v>10</v>
      </c>
      <c r="I416" s="48"/>
      <c r="J416" s="49"/>
      <c r="K416" s="50">
        <f>H416*I416</f>
        <v>0</v>
      </c>
    </row>
    <row r="417" spans="1:12" ht="13.2" customHeight="1" x14ac:dyDescent="0.3">
      <c r="A417" s="173"/>
      <c r="B417" s="73"/>
      <c r="C417" s="54" t="s">
        <v>265</v>
      </c>
      <c r="D417" s="42"/>
      <c r="E417" s="42"/>
      <c r="F417" s="43"/>
      <c r="G417" s="43"/>
      <c r="H417" s="43"/>
      <c r="I417" s="43"/>
      <c r="J417" s="43"/>
      <c r="K417" s="44"/>
    </row>
    <row r="418" spans="1:12" ht="13.2" customHeight="1" x14ac:dyDescent="0.3">
      <c r="A418" s="173"/>
      <c r="B418" s="61">
        <v>160</v>
      </c>
      <c r="C418" s="45"/>
      <c r="D418" s="56"/>
      <c r="E418" s="46"/>
      <c r="F418" s="46"/>
      <c r="G418" s="46" t="s">
        <v>9</v>
      </c>
      <c r="H418" s="47">
        <v>150</v>
      </c>
      <c r="I418" s="48"/>
      <c r="J418" s="49"/>
      <c r="K418" s="50">
        <f>H418*I418</f>
        <v>0</v>
      </c>
    </row>
    <row r="419" spans="1:12" ht="27.6" customHeight="1" x14ac:dyDescent="0.3">
      <c r="A419" s="173"/>
      <c r="B419" s="70"/>
      <c r="C419" s="161" t="s">
        <v>266</v>
      </c>
      <c r="D419" s="162"/>
      <c r="E419" s="162"/>
      <c r="F419" s="162"/>
      <c r="G419" s="162"/>
      <c r="H419" s="162"/>
      <c r="I419" s="162"/>
      <c r="J419" s="162"/>
      <c r="K419" s="163"/>
    </row>
    <row r="420" spans="1:12" ht="13.2" customHeight="1" x14ac:dyDescent="0.3">
      <c r="A420" s="173"/>
      <c r="B420" s="41"/>
      <c r="C420" s="42" t="s">
        <v>267</v>
      </c>
      <c r="D420" s="42"/>
      <c r="E420" s="42"/>
      <c r="F420" s="43"/>
      <c r="G420" s="43"/>
      <c r="H420" s="43"/>
      <c r="I420" s="43"/>
      <c r="J420" s="43"/>
      <c r="K420" s="44"/>
    </row>
    <row r="421" spans="1:12" ht="13.2" customHeight="1" x14ac:dyDescent="0.3">
      <c r="A421" s="173"/>
      <c r="B421" s="31">
        <v>161</v>
      </c>
      <c r="C421" s="45"/>
      <c r="D421" s="56"/>
      <c r="E421" s="46"/>
      <c r="F421" s="46"/>
      <c r="G421" s="46" t="s">
        <v>9</v>
      </c>
      <c r="H421" s="47">
        <v>3000</v>
      </c>
      <c r="I421" s="48"/>
      <c r="J421" s="49"/>
      <c r="K421" s="50">
        <f>H421*I421</f>
        <v>0</v>
      </c>
    </row>
    <row r="422" spans="1:12" ht="13.2" customHeight="1" x14ac:dyDescent="0.3">
      <c r="A422" s="173"/>
      <c r="B422" s="41"/>
      <c r="C422" s="42" t="s">
        <v>268</v>
      </c>
      <c r="D422" s="42"/>
      <c r="E422" s="42"/>
      <c r="F422" s="43"/>
      <c r="G422" s="43"/>
      <c r="H422" s="43"/>
      <c r="I422" s="43"/>
      <c r="J422" s="43"/>
      <c r="K422" s="44"/>
    </row>
    <row r="423" spans="1:12" ht="13.2" customHeight="1" x14ac:dyDescent="0.3">
      <c r="A423" s="173"/>
      <c r="B423" s="31">
        <f>B421+1</f>
        <v>162</v>
      </c>
      <c r="C423" s="45"/>
      <c r="D423" s="56"/>
      <c r="E423" s="46"/>
      <c r="F423" s="46"/>
      <c r="G423" s="46" t="s">
        <v>9</v>
      </c>
      <c r="H423" s="47">
        <v>20</v>
      </c>
      <c r="I423" s="48"/>
      <c r="J423" s="49"/>
      <c r="K423" s="50">
        <f>H423*I423</f>
        <v>0</v>
      </c>
    </row>
    <row r="424" spans="1:12" ht="13.2" customHeight="1" x14ac:dyDescent="0.3">
      <c r="A424" s="173"/>
      <c r="B424" s="73"/>
      <c r="C424" s="130" t="s">
        <v>269</v>
      </c>
      <c r="D424" s="53"/>
      <c r="E424" s="53"/>
      <c r="F424" s="43"/>
      <c r="G424" s="43"/>
      <c r="H424" s="43"/>
      <c r="I424" s="43"/>
      <c r="J424" s="43"/>
      <c r="K424" s="44"/>
    </row>
    <row r="425" spans="1:12" ht="13.2" customHeight="1" thickBot="1" x14ac:dyDescent="0.35">
      <c r="A425" s="174"/>
      <c r="B425" s="61">
        <v>163</v>
      </c>
      <c r="C425" s="45"/>
      <c r="D425" s="56"/>
      <c r="E425" s="46"/>
      <c r="F425" s="46"/>
      <c r="G425" s="46" t="s">
        <v>9</v>
      </c>
      <c r="H425" s="47">
        <v>600</v>
      </c>
      <c r="I425" s="48"/>
      <c r="J425" s="49"/>
      <c r="K425" s="50">
        <f>H425*I425</f>
        <v>0</v>
      </c>
    </row>
    <row r="426" spans="1:12" ht="18" customHeight="1" thickBot="1" x14ac:dyDescent="0.35">
      <c r="A426" s="33"/>
      <c r="B426" s="34"/>
      <c r="C426" s="34"/>
      <c r="D426" s="34"/>
      <c r="E426" s="34"/>
      <c r="F426" s="35"/>
      <c r="G426" s="36"/>
      <c r="H426" s="37" t="s">
        <v>19</v>
      </c>
      <c r="I426" s="38">
        <f>A395</f>
        <v>49</v>
      </c>
      <c r="J426" s="39"/>
      <c r="K426" s="40">
        <f>SUM(K397:K425)</f>
        <v>0</v>
      </c>
    </row>
    <row r="427" spans="1:12" ht="13.2" customHeight="1" x14ac:dyDescent="0.3">
      <c r="A427" s="172">
        <v>50</v>
      </c>
      <c r="B427" s="23"/>
      <c r="C427" s="126" t="s">
        <v>270</v>
      </c>
      <c r="D427" s="24"/>
      <c r="E427" s="24"/>
      <c r="F427" s="25"/>
      <c r="G427" s="25"/>
      <c r="H427" s="25"/>
      <c r="I427" s="25"/>
      <c r="J427" s="25"/>
      <c r="K427" s="26"/>
    </row>
    <row r="428" spans="1:12" ht="13.2" customHeight="1" x14ac:dyDescent="0.3">
      <c r="A428" s="173"/>
      <c r="B428" s="41"/>
      <c r="C428" s="42" t="s">
        <v>271</v>
      </c>
      <c r="D428" s="42"/>
      <c r="E428" s="42"/>
      <c r="F428" s="43"/>
      <c r="G428" s="43"/>
      <c r="H428" s="43"/>
      <c r="I428" s="43"/>
      <c r="J428" s="43"/>
      <c r="K428" s="44"/>
    </row>
    <row r="429" spans="1:12" ht="13.2" customHeight="1" x14ac:dyDescent="0.3">
      <c r="A429" s="173"/>
      <c r="B429" s="31">
        <v>164</v>
      </c>
      <c r="C429" s="45"/>
      <c r="D429" s="56"/>
      <c r="E429" s="46"/>
      <c r="F429" s="46"/>
      <c r="G429" s="46" t="s">
        <v>29</v>
      </c>
      <c r="H429" s="47">
        <v>720</v>
      </c>
      <c r="I429" s="48"/>
      <c r="J429" s="49"/>
      <c r="K429" s="50">
        <f>H429*I429</f>
        <v>0</v>
      </c>
    </row>
    <row r="430" spans="1:12" ht="13.2" customHeight="1" x14ac:dyDescent="0.3">
      <c r="A430" s="173"/>
      <c r="B430" s="41"/>
      <c r="C430" s="54" t="s">
        <v>272</v>
      </c>
      <c r="D430" s="42"/>
      <c r="E430" s="42"/>
      <c r="F430" s="43"/>
      <c r="G430" s="43"/>
      <c r="H430" s="43"/>
      <c r="I430" s="43"/>
      <c r="J430" s="43"/>
      <c r="K430" s="44"/>
    </row>
    <row r="431" spans="1:12" ht="13.2" customHeight="1" thickBot="1" x14ac:dyDescent="0.35">
      <c r="A431" s="174"/>
      <c r="B431" s="31">
        <f>B429+1</f>
        <v>165</v>
      </c>
      <c r="C431" s="45"/>
      <c r="D431" s="56"/>
      <c r="E431" s="46"/>
      <c r="F431" s="46"/>
      <c r="G431" s="46" t="s">
        <v>29</v>
      </c>
      <c r="H431" s="47">
        <v>3600</v>
      </c>
      <c r="I431" s="48"/>
      <c r="J431" s="49"/>
      <c r="K431" s="50">
        <f>H431*I431</f>
        <v>0</v>
      </c>
    </row>
    <row r="432" spans="1:12" ht="18" customHeight="1" thickBot="1" x14ac:dyDescent="0.35">
      <c r="A432" s="51"/>
      <c r="B432" s="52"/>
      <c r="C432" s="34"/>
      <c r="D432" s="34"/>
      <c r="E432" s="34"/>
      <c r="F432" s="35"/>
      <c r="G432" s="36"/>
      <c r="H432" s="37" t="s">
        <v>19</v>
      </c>
      <c r="I432" s="38">
        <f>A427</f>
        <v>50</v>
      </c>
      <c r="J432" s="39"/>
      <c r="K432" s="40">
        <f>SUM(K429:K431)</f>
        <v>0</v>
      </c>
      <c r="L432" s="140"/>
    </row>
    <row r="433" spans="1:11" ht="13.2" customHeight="1" x14ac:dyDescent="0.3">
      <c r="A433" s="172">
        <v>51</v>
      </c>
      <c r="B433" s="23"/>
      <c r="C433" s="126" t="s">
        <v>273</v>
      </c>
      <c r="D433" s="24"/>
      <c r="E433" s="24"/>
      <c r="F433" s="25"/>
      <c r="G433" s="25"/>
      <c r="H433" s="25"/>
      <c r="I433" s="25"/>
      <c r="J433" s="25"/>
      <c r="K433" s="26"/>
    </row>
    <row r="434" spans="1:11" ht="13.2" customHeight="1" thickBot="1" x14ac:dyDescent="0.35">
      <c r="A434" s="174"/>
      <c r="B434" s="31">
        <v>166</v>
      </c>
      <c r="C434" s="28"/>
      <c r="D434" s="28"/>
      <c r="E434" s="28"/>
      <c r="F434" s="28"/>
      <c r="G434" s="28" t="s">
        <v>29</v>
      </c>
      <c r="H434" s="29">
        <v>100</v>
      </c>
      <c r="I434" s="30"/>
      <c r="J434" s="31"/>
      <c r="K434" s="32">
        <f>H434*I434</f>
        <v>0</v>
      </c>
    </row>
    <row r="435" spans="1:11" ht="18" customHeight="1" thickBot="1" x14ac:dyDescent="0.35">
      <c r="A435" s="33"/>
      <c r="B435" s="34"/>
      <c r="C435" s="34"/>
      <c r="D435" s="34"/>
      <c r="E435" s="34"/>
      <c r="F435" s="35"/>
      <c r="G435" s="36"/>
      <c r="H435" s="37" t="s">
        <v>19</v>
      </c>
      <c r="I435" s="38">
        <f>A433</f>
        <v>51</v>
      </c>
      <c r="J435" s="39"/>
      <c r="K435" s="40">
        <f>SUM(K434)</f>
        <v>0</v>
      </c>
    </row>
    <row r="436" spans="1:11" ht="42" customHeight="1" x14ac:dyDescent="0.3">
      <c r="A436" s="172">
        <v>52</v>
      </c>
      <c r="B436" s="41"/>
      <c r="C436" s="175" t="s">
        <v>274</v>
      </c>
      <c r="D436" s="165"/>
      <c r="E436" s="165"/>
      <c r="F436" s="165"/>
      <c r="G436" s="165"/>
      <c r="H436" s="165"/>
      <c r="I436" s="165"/>
      <c r="J436" s="165"/>
      <c r="K436" s="166"/>
    </row>
    <row r="437" spans="1:11" ht="13.2" customHeight="1" x14ac:dyDescent="0.3">
      <c r="A437" s="173"/>
      <c r="B437" s="31">
        <v>167</v>
      </c>
      <c r="C437" s="45"/>
      <c r="D437" s="56"/>
      <c r="E437" s="46"/>
      <c r="F437" s="46"/>
      <c r="G437" s="46" t="s">
        <v>9</v>
      </c>
      <c r="H437" s="47">
        <v>2000</v>
      </c>
      <c r="I437" s="48"/>
      <c r="J437" s="49"/>
      <c r="K437" s="50">
        <f>H437*I437</f>
        <v>0</v>
      </c>
    </row>
    <row r="438" spans="1:11" ht="42" customHeight="1" x14ac:dyDescent="0.3">
      <c r="A438" s="173"/>
      <c r="B438" s="41"/>
      <c r="C438" s="153" t="s">
        <v>275</v>
      </c>
      <c r="D438" s="168"/>
      <c r="E438" s="168"/>
      <c r="F438" s="168"/>
      <c r="G438" s="168"/>
      <c r="H438" s="168"/>
      <c r="I438" s="168"/>
      <c r="J438" s="168"/>
      <c r="K438" s="169"/>
    </row>
    <row r="439" spans="1:11" ht="13.2" customHeight="1" thickBot="1" x14ac:dyDescent="0.35">
      <c r="A439" s="174"/>
      <c r="B439" s="31">
        <f>B437+1</f>
        <v>168</v>
      </c>
      <c r="C439" s="45"/>
      <c r="D439" s="56"/>
      <c r="E439" s="46"/>
      <c r="F439" s="46"/>
      <c r="G439" s="46" t="s">
        <v>9</v>
      </c>
      <c r="H439" s="47">
        <v>800</v>
      </c>
      <c r="I439" s="48"/>
      <c r="J439" s="49"/>
      <c r="K439" s="50">
        <f>H439*I439</f>
        <v>0</v>
      </c>
    </row>
    <row r="440" spans="1:11" ht="18" customHeight="1" thickBot="1" x14ac:dyDescent="0.35">
      <c r="A440" s="51"/>
      <c r="B440" s="34"/>
      <c r="C440" s="34"/>
      <c r="D440" s="34"/>
      <c r="E440" s="34"/>
      <c r="F440" s="35"/>
      <c r="G440" s="36"/>
      <c r="H440" s="37" t="s">
        <v>19</v>
      </c>
      <c r="I440" s="38">
        <f>A436</f>
        <v>52</v>
      </c>
      <c r="J440" s="39"/>
      <c r="K440" s="40">
        <f>SUM(K437:K439)</f>
        <v>0</v>
      </c>
    </row>
    <row r="441" spans="1:11" ht="30" customHeight="1" x14ac:dyDescent="0.3">
      <c r="A441" s="172">
        <v>53</v>
      </c>
      <c r="B441" s="23"/>
      <c r="C441" s="178" t="s">
        <v>276</v>
      </c>
      <c r="D441" s="159"/>
      <c r="E441" s="159"/>
      <c r="F441" s="159"/>
      <c r="G441" s="159"/>
      <c r="H441" s="159"/>
      <c r="I441" s="159"/>
      <c r="J441" s="159"/>
      <c r="K441" s="160"/>
    </row>
    <row r="442" spans="1:11" ht="13.2" customHeight="1" x14ac:dyDescent="0.3">
      <c r="A442" s="173"/>
      <c r="B442" s="41"/>
      <c r="C442" s="54" t="s">
        <v>277</v>
      </c>
      <c r="D442" s="42"/>
      <c r="E442" s="42"/>
      <c r="F442" s="43"/>
      <c r="G442" s="43"/>
      <c r="H442" s="43"/>
      <c r="I442" s="43"/>
      <c r="J442" s="43"/>
      <c r="K442" s="44"/>
    </row>
    <row r="443" spans="1:11" ht="13.2" customHeight="1" x14ac:dyDescent="0.3">
      <c r="A443" s="173"/>
      <c r="B443" s="31">
        <v>169</v>
      </c>
      <c r="C443" s="45"/>
      <c r="D443" s="56"/>
      <c r="E443" s="46"/>
      <c r="F443" s="46"/>
      <c r="G443" s="46" t="s">
        <v>9</v>
      </c>
      <c r="H443" s="47">
        <v>100</v>
      </c>
      <c r="I443" s="48"/>
      <c r="J443" s="49"/>
      <c r="K443" s="50">
        <f>H443*I443</f>
        <v>0</v>
      </c>
    </row>
    <row r="444" spans="1:11" ht="13.2" customHeight="1" x14ac:dyDescent="0.3">
      <c r="A444" s="173"/>
      <c r="B444" s="41"/>
      <c r="C444" s="53" t="s">
        <v>278</v>
      </c>
      <c r="D444" s="53"/>
      <c r="E444" s="53"/>
      <c r="F444" s="43"/>
      <c r="G444" s="43"/>
      <c r="H444" s="43"/>
      <c r="I444" s="43"/>
      <c r="J444" s="43"/>
      <c r="K444" s="44"/>
    </row>
    <row r="445" spans="1:11" ht="13.2" customHeight="1" x14ac:dyDescent="0.3">
      <c r="A445" s="173"/>
      <c r="B445" s="31">
        <f>B443+1</f>
        <v>170</v>
      </c>
      <c r="C445" s="45"/>
      <c r="D445" s="56"/>
      <c r="E445" s="46"/>
      <c r="F445" s="46"/>
      <c r="G445" s="46" t="s">
        <v>9</v>
      </c>
      <c r="H445" s="47">
        <v>100</v>
      </c>
      <c r="I445" s="48"/>
      <c r="J445" s="49"/>
      <c r="K445" s="50">
        <f>H445*I445</f>
        <v>0</v>
      </c>
    </row>
    <row r="446" spans="1:11" ht="13.2" customHeight="1" x14ac:dyDescent="0.3">
      <c r="A446" s="173"/>
      <c r="B446" s="41"/>
      <c r="C446" s="53" t="s">
        <v>279</v>
      </c>
      <c r="D446" s="53"/>
      <c r="E446" s="53"/>
      <c r="F446" s="43"/>
      <c r="G446" s="43"/>
      <c r="H446" s="43"/>
      <c r="I446" s="43"/>
      <c r="J446" s="43"/>
      <c r="K446" s="44"/>
    </row>
    <row r="447" spans="1:11" ht="13.2" customHeight="1" x14ac:dyDescent="0.3">
      <c r="A447" s="173"/>
      <c r="B447" s="31">
        <f>B445+1</f>
        <v>171</v>
      </c>
      <c r="C447" s="45"/>
      <c r="D447" s="56"/>
      <c r="E447" s="46"/>
      <c r="F447" s="46"/>
      <c r="G447" s="46" t="s">
        <v>9</v>
      </c>
      <c r="H447" s="47">
        <v>4500</v>
      </c>
      <c r="I447" s="48"/>
      <c r="J447" s="49"/>
      <c r="K447" s="50">
        <f>H447*I447</f>
        <v>0</v>
      </c>
    </row>
    <row r="448" spans="1:11" ht="45" customHeight="1" x14ac:dyDescent="0.3">
      <c r="A448" s="173"/>
      <c r="B448" s="69"/>
      <c r="C448" s="161" t="s">
        <v>280</v>
      </c>
      <c r="D448" s="162"/>
      <c r="E448" s="162"/>
      <c r="F448" s="162"/>
      <c r="G448" s="162"/>
      <c r="H448" s="162"/>
      <c r="I448" s="162"/>
      <c r="J448" s="162"/>
      <c r="K448" s="163"/>
    </row>
    <row r="449" spans="1:11" ht="13.2" customHeight="1" thickBot="1" x14ac:dyDescent="0.35">
      <c r="A449" s="174"/>
      <c r="B449" s="31">
        <v>172</v>
      </c>
      <c r="C449" s="28"/>
      <c r="D449" s="28"/>
      <c r="E449" s="28"/>
      <c r="F449" s="28"/>
      <c r="G449" s="28" t="s">
        <v>9</v>
      </c>
      <c r="H449" s="29">
        <v>100</v>
      </c>
      <c r="I449" s="30"/>
      <c r="J449" s="31"/>
      <c r="K449" s="32">
        <f>H449*I449</f>
        <v>0</v>
      </c>
    </row>
    <row r="450" spans="1:11" ht="18" customHeight="1" thickBot="1" x14ac:dyDescent="0.35">
      <c r="A450" s="33"/>
      <c r="B450" s="34"/>
      <c r="C450" s="34"/>
      <c r="D450" s="34"/>
      <c r="E450" s="34"/>
      <c r="F450" s="35"/>
      <c r="G450" s="36"/>
      <c r="H450" s="37" t="s">
        <v>19</v>
      </c>
      <c r="I450" s="38">
        <f>A441</f>
        <v>53</v>
      </c>
      <c r="J450" s="39"/>
      <c r="K450" s="40">
        <f>SUM(K443:K449)</f>
        <v>0</v>
      </c>
    </row>
    <row r="451" spans="1:11" ht="54.6" customHeight="1" x14ac:dyDescent="0.3">
      <c r="A451" s="172">
        <v>54</v>
      </c>
      <c r="B451" s="41"/>
      <c r="C451" s="175" t="s">
        <v>281</v>
      </c>
      <c r="D451" s="176"/>
      <c r="E451" s="176"/>
      <c r="F451" s="176"/>
      <c r="G451" s="176"/>
      <c r="H451" s="176"/>
      <c r="I451" s="176"/>
      <c r="J451" s="176"/>
      <c r="K451" s="177"/>
    </row>
    <row r="452" spans="1:11" ht="13.2" customHeight="1" x14ac:dyDescent="0.3">
      <c r="A452" s="173"/>
      <c r="B452" s="31">
        <v>173</v>
      </c>
      <c r="C452" s="45"/>
      <c r="D452" s="56"/>
      <c r="E452" s="46"/>
      <c r="F452" s="46"/>
      <c r="G452" s="46" t="s">
        <v>9</v>
      </c>
      <c r="H452" s="47">
        <v>10000</v>
      </c>
      <c r="I452" s="48"/>
      <c r="J452" s="49"/>
      <c r="K452" s="50">
        <f>H452*I452</f>
        <v>0</v>
      </c>
    </row>
    <row r="453" spans="1:11" ht="48" customHeight="1" x14ac:dyDescent="0.3">
      <c r="A453" s="173"/>
      <c r="B453" s="41"/>
      <c r="C453" s="153" t="s">
        <v>282</v>
      </c>
      <c r="D453" s="154"/>
      <c r="E453" s="154"/>
      <c r="F453" s="154"/>
      <c r="G453" s="154"/>
      <c r="H453" s="154"/>
      <c r="I453" s="154"/>
      <c r="J453" s="154"/>
      <c r="K453" s="155"/>
    </row>
    <row r="454" spans="1:11" ht="13.2" customHeight="1" x14ac:dyDescent="0.3">
      <c r="A454" s="173"/>
      <c r="B454" s="31">
        <f>B452+1</f>
        <v>174</v>
      </c>
      <c r="C454" s="45"/>
      <c r="D454" s="56"/>
      <c r="E454" s="46"/>
      <c r="F454" s="46"/>
      <c r="G454" s="46" t="s">
        <v>9</v>
      </c>
      <c r="H454" s="47">
        <v>5200</v>
      </c>
      <c r="I454" s="48"/>
      <c r="J454" s="49"/>
      <c r="K454" s="50">
        <f>H454*I454</f>
        <v>0</v>
      </c>
    </row>
    <row r="455" spans="1:11" ht="13.2" customHeight="1" x14ac:dyDescent="0.3">
      <c r="A455" s="173"/>
      <c r="B455" s="41"/>
      <c r="C455" s="54" t="s">
        <v>283</v>
      </c>
      <c r="D455" s="42"/>
      <c r="E455" s="42"/>
      <c r="F455" s="43"/>
      <c r="G455" s="43"/>
      <c r="H455" s="43"/>
      <c r="I455" s="43"/>
      <c r="J455" s="43"/>
      <c r="K455" s="44"/>
    </row>
    <row r="456" spans="1:11" ht="13.2" customHeight="1" x14ac:dyDescent="0.3">
      <c r="A456" s="173"/>
      <c r="B456" s="31">
        <f>B454+1</f>
        <v>175</v>
      </c>
      <c r="C456" s="45"/>
      <c r="D456" s="56"/>
      <c r="E456" s="46"/>
      <c r="F456" s="46"/>
      <c r="G456" s="46" t="s">
        <v>9</v>
      </c>
      <c r="H456" s="47">
        <v>5</v>
      </c>
      <c r="I456" s="48"/>
      <c r="J456" s="49"/>
      <c r="K456" s="50">
        <f>H456*I456</f>
        <v>0</v>
      </c>
    </row>
    <row r="457" spans="1:11" ht="41.4" customHeight="1" x14ac:dyDescent="0.3">
      <c r="A457" s="173"/>
      <c r="B457" s="41"/>
      <c r="C457" s="153" t="s">
        <v>284</v>
      </c>
      <c r="D457" s="154"/>
      <c r="E457" s="154"/>
      <c r="F457" s="154"/>
      <c r="G457" s="154"/>
      <c r="H457" s="154"/>
      <c r="I457" s="154"/>
      <c r="J457" s="154"/>
      <c r="K457" s="155"/>
    </row>
    <row r="458" spans="1:11" ht="13.2" customHeight="1" x14ac:dyDescent="0.3">
      <c r="A458" s="173"/>
      <c r="B458" s="31">
        <f>B456+1</f>
        <v>176</v>
      </c>
      <c r="C458" s="45"/>
      <c r="D458" s="56"/>
      <c r="E458" s="46"/>
      <c r="F458" s="46"/>
      <c r="G458" s="46" t="s">
        <v>9</v>
      </c>
      <c r="H458" s="47">
        <v>25</v>
      </c>
      <c r="I458" s="48"/>
      <c r="J458" s="49"/>
      <c r="K458" s="50">
        <f>H458*I458</f>
        <v>0</v>
      </c>
    </row>
    <row r="459" spans="1:11" ht="39" customHeight="1" x14ac:dyDescent="0.3">
      <c r="A459" s="173"/>
      <c r="B459" s="41"/>
      <c r="C459" s="153" t="s">
        <v>285</v>
      </c>
      <c r="D459" s="154"/>
      <c r="E459" s="154"/>
      <c r="F459" s="154"/>
      <c r="G459" s="154"/>
      <c r="H459" s="154"/>
      <c r="I459" s="154"/>
      <c r="J459" s="154"/>
      <c r="K459" s="155"/>
    </row>
    <row r="460" spans="1:11" ht="13.2" customHeight="1" x14ac:dyDescent="0.3">
      <c r="A460" s="173"/>
      <c r="B460" s="31">
        <f>B458+1</f>
        <v>177</v>
      </c>
      <c r="C460" s="45"/>
      <c r="D460" s="56"/>
      <c r="E460" s="46"/>
      <c r="F460" s="46"/>
      <c r="G460" s="46" t="s">
        <v>9</v>
      </c>
      <c r="H460" s="47">
        <v>1300</v>
      </c>
      <c r="I460" s="48"/>
      <c r="J460" s="49"/>
      <c r="K460" s="50">
        <f>H460*I460</f>
        <v>0</v>
      </c>
    </row>
    <row r="461" spans="1:11" ht="13.2" customHeight="1" x14ac:dyDescent="0.3">
      <c r="A461" s="173"/>
      <c r="B461" s="41"/>
      <c r="C461" s="54" t="s">
        <v>286</v>
      </c>
      <c r="D461" s="42"/>
      <c r="E461" s="42"/>
      <c r="F461" s="43"/>
      <c r="G461" s="43"/>
      <c r="H461" s="43"/>
      <c r="I461" s="43"/>
      <c r="J461" s="43"/>
      <c r="K461" s="44"/>
    </row>
    <row r="462" spans="1:11" ht="13.2" customHeight="1" x14ac:dyDescent="0.3">
      <c r="A462" s="173"/>
      <c r="B462" s="31">
        <v>178</v>
      </c>
      <c r="C462" s="45"/>
      <c r="D462" s="56"/>
      <c r="E462" s="46"/>
      <c r="F462" s="46"/>
      <c r="G462" s="46" t="s">
        <v>9</v>
      </c>
      <c r="H462" s="47">
        <v>15</v>
      </c>
      <c r="I462" s="48"/>
      <c r="J462" s="49"/>
      <c r="K462" s="50">
        <f>H462*I462</f>
        <v>0</v>
      </c>
    </row>
    <row r="463" spans="1:11" ht="36.6" customHeight="1" x14ac:dyDescent="0.3">
      <c r="A463" s="173"/>
      <c r="B463" s="41"/>
      <c r="C463" s="153" t="s">
        <v>287</v>
      </c>
      <c r="D463" s="154"/>
      <c r="E463" s="154"/>
      <c r="F463" s="154"/>
      <c r="G463" s="154"/>
      <c r="H463" s="154"/>
      <c r="I463" s="154"/>
      <c r="J463" s="154"/>
      <c r="K463" s="155"/>
    </row>
    <row r="464" spans="1:11" ht="13.2" customHeight="1" thickBot="1" x14ac:dyDescent="0.35">
      <c r="A464" s="174"/>
      <c r="B464" s="31">
        <v>179</v>
      </c>
      <c r="C464" s="45"/>
      <c r="D464" s="56"/>
      <c r="E464" s="46"/>
      <c r="F464" s="46"/>
      <c r="G464" s="46" t="s">
        <v>9</v>
      </c>
      <c r="H464" s="47">
        <v>80</v>
      </c>
      <c r="I464" s="48"/>
      <c r="J464" s="49"/>
      <c r="K464" s="50">
        <f>H464*I464</f>
        <v>0</v>
      </c>
    </row>
    <row r="465" spans="1:12" ht="18" customHeight="1" thickBot="1" x14ac:dyDescent="0.35">
      <c r="A465" s="51"/>
      <c r="B465" s="34"/>
      <c r="C465" s="34"/>
      <c r="D465" s="34"/>
      <c r="E465" s="34"/>
      <c r="F465" s="35"/>
      <c r="G465" s="36"/>
      <c r="H465" s="37" t="s">
        <v>19</v>
      </c>
      <c r="I465" s="38">
        <f>A451</f>
        <v>54</v>
      </c>
      <c r="J465" s="39"/>
      <c r="K465" s="40">
        <f>SUM(K452:K464)</f>
        <v>0</v>
      </c>
    </row>
    <row r="466" spans="1:12" ht="13.2" customHeight="1" x14ac:dyDescent="0.3">
      <c r="A466" s="172">
        <v>55</v>
      </c>
      <c r="B466" s="23"/>
      <c r="C466" s="126" t="s">
        <v>288</v>
      </c>
      <c r="D466" s="24"/>
      <c r="E466" s="24"/>
      <c r="F466" s="25"/>
      <c r="G466" s="25"/>
      <c r="H466" s="25"/>
      <c r="I466" s="25"/>
      <c r="J466" s="25"/>
      <c r="K466" s="26"/>
    </row>
    <row r="467" spans="1:12" ht="13.2" customHeight="1" thickBot="1" x14ac:dyDescent="0.35">
      <c r="A467" s="174"/>
      <c r="B467" s="31">
        <v>180</v>
      </c>
      <c r="C467" s="28"/>
      <c r="D467" s="28"/>
      <c r="E467" s="28"/>
      <c r="F467" s="28"/>
      <c r="G467" s="28" t="s">
        <v>9</v>
      </c>
      <c r="H467" s="29">
        <v>5000</v>
      </c>
      <c r="I467" s="30"/>
      <c r="J467" s="31"/>
      <c r="K467" s="32">
        <f>H467*I467</f>
        <v>0</v>
      </c>
    </row>
    <row r="468" spans="1:12" ht="18" customHeight="1" thickBot="1" x14ac:dyDescent="0.35">
      <c r="A468" s="33"/>
      <c r="B468" s="34"/>
      <c r="C468" s="34"/>
      <c r="D468" s="34"/>
      <c r="E468" s="34"/>
      <c r="F468" s="35"/>
      <c r="G468" s="36"/>
      <c r="H468" s="37" t="s">
        <v>19</v>
      </c>
      <c r="I468" s="38">
        <f>A466</f>
        <v>55</v>
      </c>
      <c r="J468" s="39"/>
      <c r="K468" s="40">
        <f>SUM(K467)</f>
        <v>0</v>
      </c>
      <c r="L468" s="140"/>
    </row>
    <row r="469" spans="1:12" ht="30" customHeight="1" x14ac:dyDescent="0.3">
      <c r="A469" s="172">
        <v>56</v>
      </c>
      <c r="B469" s="23"/>
      <c r="C469" s="178" t="s">
        <v>289</v>
      </c>
      <c r="D469" s="178"/>
      <c r="E469" s="178"/>
      <c r="F469" s="178"/>
      <c r="G469" s="178"/>
      <c r="H469" s="178"/>
      <c r="I469" s="178"/>
      <c r="J469" s="178"/>
      <c r="K469" s="179"/>
    </row>
    <row r="470" spans="1:12" ht="13.2" customHeight="1" thickBot="1" x14ac:dyDescent="0.35">
      <c r="A470" s="174"/>
      <c r="B470" s="31">
        <v>181</v>
      </c>
      <c r="C470" s="28"/>
      <c r="D470" s="28"/>
      <c r="E470" s="28"/>
      <c r="F470" s="28"/>
      <c r="G470" s="28" t="s">
        <v>9</v>
      </c>
      <c r="H470" s="29">
        <v>12</v>
      </c>
      <c r="I470" s="30"/>
      <c r="J470" s="31"/>
      <c r="K470" s="32">
        <f>H470*I470</f>
        <v>0</v>
      </c>
    </row>
    <row r="471" spans="1:12" ht="18" customHeight="1" thickBot="1" x14ac:dyDescent="0.35">
      <c r="A471" s="33"/>
      <c r="B471" s="34"/>
      <c r="C471" s="34"/>
      <c r="D471" s="34"/>
      <c r="E471" s="34"/>
      <c r="F471" s="35"/>
      <c r="G471" s="36"/>
      <c r="H471" s="37" t="s">
        <v>19</v>
      </c>
      <c r="I471" s="38">
        <f>A469</f>
        <v>56</v>
      </c>
      <c r="J471" s="39"/>
      <c r="K471" s="40">
        <f>SUM(K470)</f>
        <v>0</v>
      </c>
    </row>
    <row r="472" spans="1:12" ht="13.2" customHeight="1" x14ac:dyDescent="0.3">
      <c r="A472" s="172">
        <v>57</v>
      </c>
      <c r="B472" s="41"/>
      <c r="C472" s="175" t="s">
        <v>290</v>
      </c>
      <c r="D472" s="165"/>
      <c r="E472" s="165"/>
      <c r="F472" s="165"/>
      <c r="G472" s="165"/>
      <c r="H472" s="165"/>
      <c r="I472" s="165"/>
      <c r="J472" s="165"/>
      <c r="K472" s="166"/>
    </row>
    <row r="473" spans="1:12" ht="13.2" customHeight="1" x14ac:dyDescent="0.3">
      <c r="A473" s="173"/>
      <c r="B473" s="31">
        <v>182</v>
      </c>
      <c r="C473" s="45"/>
      <c r="D473" s="56"/>
      <c r="E473" s="46"/>
      <c r="F473" s="46"/>
      <c r="G473" s="46" t="s">
        <v>29</v>
      </c>
      <c r="H473" s="47">
        <v>70</v>
      </c>
      <c r="I473" s="48"/>
      <c r="J473" s="49"/>
      <c r="K473" s="50">
        <f>H473*I473</f>
        <v>0</v>
      </c>
    </row>
    <row r="474" spans="1:12" ht="13.2" customHeight="1" x14ac:dyDescent="0.3">
      <c r="A474" s="173"/>
      <c r="B474" s="41"/>
      <c r="C474" s="153" t="s">
        <v>291</v>
      </c>
      <c r="D474" s="168"/>
      <c r="E474" s="168"/>
      <c r="F474" s="168"/>
      <c r="G474" s="168"/>
      <c r="H474" s="168"/>
      <c r="I474" s="168"/>
      <c r="J474" s="168"/>
      <c r="K474" s="169"/>
    </row>
    <row r="475" spans="1:12" ht="13.2" customHeight="1" x14ac:dyDescent="0.3">
      <c r="A475" s="173"/>
      <c r="B475" s="31">
        <f>B473+1</f>
        <v>183</v>
      </c>
      <c r="C475" s="45"/>
      <c r="D475" s="56"/>
      <c r="E475" s="46"/>
      <c r="F475" s="46"/>
      <c r="G475" s="46" t="s">
        <v>29</v>
      </c>
      <c r="H475" s="47">
        <v>50</v>
      </c>
      <c r="I475" s="48"/>
      <c r="J475" s="49"/>
      <c r="K475" s="50">
        <f>H475*I475</f>
        <v>0</v>
      </c>
    </row>
    <row r="476" spans="1:12" ht="13.2" customHeight="1" x14ac:dyDescent="0.3">
      <c r="A476" s="173"/>
      <c r="B476" s="41"/>
      <c r="C476" s="54" t="s">
        <v>292</v>
      </c>
      <c r="D476" s="42"/>
      <c r="E476" s="42"/>
      <c r="F476" s="43"/>
      <c r="G476" s="43"/>
      <c r="H476" s="43"/>
      <c r="I476" s="43"/>
      <c r="J476" s="43"/>
      <c r="K476" s="44"/>
    </row>
    <row r="477" spans="1:12" ht="13.2" customHeight="1" thickBot="1" x14ac:dyDescent="0.35">
      <c r="A477" s="174"/>
      <c r="B477" s="31">
        <f>B475+1</f>
        <v>184</v>
      </c>
      <c r="C477" s="45"/>
      <c r="D477" s="56"/>
      <c r="E477" s="46"/>
      <c r="F477" s="46"/>
      <c r="G477" s="46" t="s">
        <v>29</v>
      </c>
      <c r="H477" s="47">
        <v>50</v>
      </c>
      <c r="I477" s="48"/>
      <c r="J477" s="49"/>
      <c r="K477" s="50">
        <f>H477*I477</f>
        <v>0</v>
      </c>
    </row>
    <row r="478" spans="1:12" ht="18" customHeight="1" thickBot="1" x14ac:dyDescent="0.35">
      <c r="A478" s="51"/>
      <c r="B478" s="34"/>
      <c r="C478" s="34"/>
      <c r="D478" s="34"/>
      <c r="E478" s="34"/>
      <c r="F478" s="35"/>
      <c r="G478" s="36"/>
      <c r="H478" s="37" t="s">
        <v>19</v>
      </c>
      <c r="I478" s="38">
        <f>A472</f>
        <v>57</v>
      </c>
      <c r="J478" s="39"/>
      <c r="K478" s="40">
        <f>SUM(K473:K477)</f>
        <v>0</v>
      </c>
    </row>
    <row r="479" spans="1:12" ht="31.8" customHeight="1" x14ac:dyDescent="0.3">
      <c r="A479" s="172">
        <v>58</v>
      </c>
      <c r="B479" s="23"/>
      <c r="C479" s="178" t="s">
        <v>159</v>
      </c>
      <c r="D479" s="178"/>
      <c r="E479" s="178"/>
      <c r="F479" s="178"/>
      <c r="G479" s="178"/>
      <c r="H479" s="178"/>
      <c r="I479" s="178"/>
      <c r="J479" s="178"/>
      <c r="K479" s="179"/>
    </row>
    <row r="480" spans="1:12" ht="13.2" customHeight="1" thickBot="1" x14ac:dyDescent="0.35">
      <c r="A480" s="174"/>
      <c r="B480" s="31">
        <v>185</v>
      </c>
      <c r="C480" s="28"/>
      <c r="D480" s="28"/>
      <c r="E480" s="28"/>
      <c r="F480" s="28"/>
      <c r="G480" s="28" t="s">
        <v>9</v>
      </c>
      <c r="H480" s="29">
        <v>180</v>
      </c>
      <c r="I480" s="30"/>
      <c r="J480" s="31"/>
      <c r="K480" s="32">
        <f>H480*I480</f>
        <v>0</v>
      </c>
    </row>
    <row r="481" spans="1:11" ht="18" customHeight="1" thickBot="1" x14ac:dyDescent="0.35">
      <c r="A481" s="33"/>
      <c r="B481" s="34"/>
      <c r="C481" s="34"/>
      <c r="D481" s="34"/>
      <c r="E481" s="34"/>
      <c r="F481" s="35"/>
      <c r="G481" s="36"/>
      <c r="H481" s="37" t="s">
        <v>19</v>
      </c>
      <c r="I481" s="38">
        <f>A479</f>
        <v>58</v>
      </c>
      <c r="J481" s="39"/>
      <c r="K481" s="40">
        <f>SUM(K480)</f>
        <v>0</v>
      </c>
    </row>
    <row r="482" spans="1:11" ht="100.2" customHeight="1" x14ac:dyDescent="0.3">
      <c r="A482" s="172">
        <v>59</v>
      </c>
      <c r="B482" s="23"/>
      <c r="C482" s="178" t="s">
        <v>293</v>
      </c>
      <c r="D482" s="159"/>
      <c r="E482" s="159"/>
      <c r="F482" s="159"/>
      <c r="G482" s="159"/>
      <c r="H482" s="159"/>
      <c r="I482" s="159"/>
      <c r="J482" s="159"/>
      <c r="K482" s="160"/>
    </row>
    <row r="483" spans="1:11" ht="13.2" customHeight="1" x14ac:dyDescent="0.3">
      <c r="A483" s="173"/>
      <c r="B483" s="41"/>
      <c r="C483" s="42" t="s">
        <v>294</v>
      </c>
      <c r="D483" s="42"/>
      <c r="E483" s="42"/>
      <c r="F483" s="43"/>
      <c r="G483" s="43"/>
      <c r="H483" s="43"/>
      <c r="I483" s="43"/>
      <c r="J483" s="43"/>
      <c r="K483" s="44"/>
    </row>
    <row r="484" spans="1:11" ht="13.2" customHeight="1" x14ac:dyDescent="0.3">
      <c r="A484" s="173"/>
      <c r="B484" s="31">
        <v>186</v>
      </c>
      <c r="C484" s="45"/>
      <c r="D484" s="56"/>
      <c r="E484" s="46"/>
      <c r="F484" s="46"/>
      <c r="G484" s="46" t="s">
        <v>302</v>
      </c>
      <c r="H484" s="47">
        <v>2500</v>
      </c>
      <c r="I484" s="48"/>
      <c r="J484" s="49"/>
      <c r="K484" s="50">
        <f>H484*I484</f>
        <v>0</v>
      </c>
    </row>
    <row r="485" spans="1:11" ht="13.2" customHeight="1" x14ac:dyDescent="0.3">
      <c r="A485" s="173"/>
      <c r="B485" s="41"/>
      <c r="C485" s="53" t="s">
        <v>295</v>
      </c>
      <c r="D485" s="53"/>
      <c r="E485" s="53"/>
      <c r="F485" s="43"/>
      <c r="G485" s="43"/>
      <c r="H485" s="43"/>
      <c r="I485" s="43"/>
      <c r="J485" s="43"/>
      <c r="K485" s="44"/>
    </row>
    <row r="486" spans="1:11" ht="13.2" customHeight="1" x14ac:dyDescent="0.3">
      <c r="A486" s="173"/>
      <c r="B486" s="31">
        <f>B484+1</f>
        <v>187</v>
      </c>
      <c r="C486" s="45"/>
      <c r="D486" s="56"/>
      <c r="E486" s="46"/>
      <c r="F486" s="46"/>
      <c r="G486" s="46" t="s">
        <v>302</v>
      </c>
      <c r="H486" s="47">
        <v>9000</v>
      </c>
      <c r="I486" s="48"/>
      <c r="J486" s="49"/>
      <c r="K486" s="50">
        <f>H486*I486</f>
        <v>0</v>
      </c>
    </row>
    <row r="487" spans="1:11" ht="13.2" customHeight="1" x14ac:dyDescent="0.3">
      <c r="A487" s="173"/>
      <c r="B487" s="41"/>
      <c r="C487" s="54" t="s">
        <v>296</v>
      </c>
      <c r="D487" s="54"/>
      <c r="E487" s="54"/>
      <c r="F487" s="43"/>
      <c r="G487" s="43"/>
      <c r="H487" s="43"/>
      <c r="I487" s="43"/>
      <c r="J487" s="43"/>
      <c r="K487" s="44"/>
    </row>
    <row r="488" spans="1:11" ht="13.2" customHeight="1" x14ac:dyDescent="0.3">
      <c r="A488" s="173"/>
      <c r="B488" s="31">
        <f>B486+1</f>
        <v>188</v>
      </c>
      <c r="C488" s="45"/>
      <c r="D488" s="56"/>
      <c r="E488" s="46"/>
      <c r="F488" s="46"/>
      <c r="G488" s="46" t="s">
        <v>302</v>
      </c>
      <c r="H488" s="47">
        <v>28000</v>
      </c>
      <c r="I488" s="48"/>
      <c r="J488" s="49"/>
      <c r="K488" s="50">
        <f>H488*I488</f>
        <v>0</v>
      </c>
    </row>
    <row r="489" spans="1:11" ht="13.2" customHeight="1" x14ac:dyDescent="0.3">
      <c r="A489" s="173"/>
      <c r="B489" s="41"/>
      <c r="C489" s="53" t="s">
        <v>297</v>
      </c>
      <c r="D489" s="53"/>
      <c r="E489" s="53"/>
      <c r="F489" s="43"/>
      <c r="G489" s="43"/>
      <c r="H489" s="43"/>
      <c r="I489" s="43"/>
      <c r="J489" s="43"/>
      <c r="K489" s="44"/>
    </row>
    <row r="490" spans="1:11" ht="13.2" customHeight="1" x14ac:dyDescent="0.3">
      <c r="A490" s="173"/>
      <c r="B490" s="31">
        <f>B488+1</f>
        <v>189</v>
      </c>
      <c r="C490" s="45"/>
      <c r="D490" s="56"/>
      <c r="E490" s="46"/>
      <c r="F490" s="46"/>
      <c r="G490" s="46" t="s">
        <v>302</v>
      </c>
      <c r="H490" s="47">
        <v>10000</v>
      </c>
      <c r="I490" s="48"/>
      <c r="J490" s="49"/>
      <c r="K490" s="50">
        <f>H490*I490</f>
        <v>0</v>
      </c>
    </row>
    <row r="491" spans="1:11" ht="13.2" customHeight="1" x14ac:dyDescent="0.3">
      <c r="A491" s="173"/>
      <c r="B491" s="41"/>
      <c r="C491" s="53" t="s">
        <v>298</v>
      </c>
      <c r="D491" s="53"/>
      <c r="E491" s="53"/>
      <c r="F491" s="43"/>
      <c r="G491" s="43"/>
      <c r="H491" s="43"/>
      <c r="I491" s="43"/>
      <c r="J491" s="43"/>
      <c r="K491" s="44"/>
    </row>
    <row r="492" spans="1:11" ht="13.2" customHeight="1" x14ac:dyDescent="0.3">
      <c r="A492" s="173"/>
      <c r="B492" s="31">
        <f>B490+1</f>
        <v>190</v>
      </c>
      <c r="C492" s="45"/>
      <c r="D492" s="56"/>
      <c r="E492" s="46"/>
      <c r="F492" s="46"/>
      <c r="G492" s="46" t="s">
        <v>302</v>
      </c>
      <c r="H492" s="47">
        <v>1600</v>
      </c>
      <c r="I492" s="48"/>
      <c r="J492" s="49"/>
      <c r="K492" s="50">
        <f>H492*I492</f>
        <v>0</v>
      </c>
    </row>
    <row r="493" spans="1:11" ht="13.2" customHeight="1" x14ac:dyDescent="0.3">
      <c r="A493" s="173"/>
      <c r="B493" s="41"/>
      <c r="C493" s="54" t="s">
        <v>299</v>
      </c>
      <c r="D493" s="54"/>
      <c r="E493" s="54"/>
      <c r="F493" s="43"/>
      <c r="G493" s="43"/>
      <c r="H493" s="43"/>
      <c r="I493" s="43"/>
      <c r="J493" s="43"/>
      <c r="K493" s="44"/>
    </row>
    <row r="494" spans="1:11" ht="13.2" customHeight="1" x14ac:dyDescent="0.3">
      <c r="A494" s="173"/>
      <c r="B494" s="31">
        <v>191</v>
      </c>
      <c r="C494" s="45"/>
      <c r="D494" s="56"/>
      <c r="E494" s="46"/>
      <c r="F494" s="46"/>
      <c r="G494" s="46" t="s">
        <v>302</v>
      </c>
      <c r="H494" s="47">
        <v>100</v>
      </c>
      <c r="I494" s="48"/>
      <c r="J494" s="49"/>
      <c r="K494" s="50">
        <f>H494*I494</f>
        <v>0</v>
      </c>
    </row>
    <row r="495" spans="1:11" ht="13.2" customHeight="1" x14ac:dyDescent="0.3">
      <c r="A495" s="173"/>
      <c r="B495" s="41"/>
      <c r="C495" s="53" t="s">
        <v>300</v>
      </c>
      <c r="D495" s="53"/>
      <c r="E495" s="53"/>
      <c r="F495" s="43"/>
      <c r="G495" s="43"/>
      <c r="H495" s="43"/>
      <c r="I495" s="43"/>
      <c r="J495" s="43"/>
      <c r="K495" s="44"/>
    </row>
    <row r="496" spans="1:11" ht="13.2" customHeight="1" x14ac:dyDescent="0.3">
      <c r="A496" s="173"/>
      <c r="B496" s="31">
        <f>B494+1</f>
        <v>192</v>
      </c>
      <c r="C496" s="45"/>
      <c r="D496" s="56"/>
      <c r="E496" s="46"/>
      <c r="F496" s="46"/>
      <c r="G496" s="46" t="s">
        <v>302</v>
      </c>
      <c r="H496" s="47">
        <v>100</v>
      </c>
      <c r="I496" s="48"/>
      <c r="J496" s="49"/>
      <c r="K496" s="50">
        <f>H496*I496</f>
        <v>0</v>
      </c>
    </row>
    <row r="497" spans="1:11" ht="109.2" customHeight="1" x14ac:dyDescent="0.3">
      <c r="A497" s="173"/>
      <c r="B497" s="70"/>
      <c r="C497" s="161" t="s">
        <v>301</v>
      </c>
      <c r="D497" s="162"/>
      <c r="E497" s="162"/>
      <c r="F497" s="162"/>
      <c r="G497" s="162"/>
      <c r="H497" s="162"/>
      <c r="I497" s="162"/>
      <c r="J497" s="162"/>
      <c r="K497" s="163"/>
    </row>
    <row r="498" spans="1:11" ht="13.2" customHeight="1" x14ac:dyDescent="0.3">
      <c r="A498" s="173"/>
      <c r="B498" s="41"/>
      <c r="C498" s="42" t="s">
        <v>294</v>
      </c>
      <c r="D498" s="42"/>
      <c r="E498" s="42"/>
      <c r="F498" s="43"/>
      <c r="G498" s="43"/>
      <c r="H498" s="43"/>
      <c r="I498" s="43"/>
      <c r="J498" s="43"/>
      <c r="K498" s="44"/>
    </row>
    <row r="499" spans="1:11" ht="13.2" customHeight="1" x14ac:dyDescent="0.3">
      <c r="A499" s="173"/>
      <c r="B499" s="31">
        <v>193</v>
      </c>
      <c r="C499" s="45"/>
      <c r="D499" s="56"/>
      <c r="E499" s="46"/>
      <c r="F499" s="46"/>
      <c r="G499" s="46" t="s">
        <v>302</v>
      </c>
      <c r="H499" s="47">
        <v>2500</v>
      </c>
      <c r="I499" s="48"/>
      <c r="J499" s="49"/>
      <c r="K499" s="50">
        <f>H499*I499</f>
        <v>0</v>
      </c>
    </row>
    <row r="500" spans="1:11" ht="13.2" customHeight="1" x14ac:dyDescent="0.3">
      <c r="A500" s="173"/>
      <c r="B500" s="41"/>
      <c r="C500" s="53" t="s">
        <v>295</v>
      </c>
      <c r="D500" s="53"/>
      <c r="E500" s="53"/>
      <c r="F500" s="43"/>
      <c r="G500" s="43"/>
      <c r="H500" s="43"/>
      <c r="I500" s="43"/>
      <c r="J500" s="43"/>
      <c r="K500" s="44"/>
    </row>
    <row r="501" spans="1:11" ht="13.2" customHeight="1" x14ac:dyDescent="0.3">
      <c r="A501" s="173"/>
      <c r="B501" s="31">
        <v>194</v>
      </c>
      <c r="C501" s="45"/>
      <c r="D501" s="56"/>
      <c r="E501" s="46"/>
      <c r="F501" s="46"/>
      <c r="G501" s="46" t="s">
        <v>302</v>
      </c>
      <c r="H501" s="47">
        <v>26000</v>
      </c>
      <c r="I501" s="48"/>
      <c r="J501" s="49"/>
      <c r="K501" s="50">
        <f>H501*I501</f>
        <v>0</v>
      </c>
    </row>
    <row r="502" spans="1:11" ht="13.2" customHeight="1" x14ac:dyDescent="0.3">
      <c r="A502" s="173"/>
      <c r="B502" s="41"/>
      <c r="C502" s="53" t="s">
        <v>296</v>
      </c>
      <c r="D502" s="53"/>
      <c r="E502" s="53"/>
      <c r="F502" s="43"/>
      <c r="G502" s="43"/>
      <c r="H502" s="43"/>
      <c r="I502" s="43"/>
      <c r="J502" s="43"/>
      <c r="K502" s="44"/>
    </row>
    <row r="503" spans="1:11" ht="13.2" customHeight="1" x14ac:dyDescent="0.3">
      <c r="A503" s="173"/>
      <c r="B503" s="31">
        <v>195</v>
      </c>
      <c r="C503" s="45"/>
      <c r="D503" s="56"/>
      <c r="E503" s="46"/>
      <c r="F503" s="46"/>
      <c r="G503" s="46" t="s">
        <v>302</v>
      </c>
      <c r="H503" s="47">
        <v>26000</v>
      </c>
      <c r="I503" s="48"/>
      <c r="J503" s="49"/>
      <c r="K503" s="50">
        <f>H503*I503</f>
        <v>0</v>
      </c>
    </row>
    <row r="504" spans="1:11" ht="13.2" customHeight="1" x14ac:dyDescent="0.3">
      <c r="A504" s="173"/>
      <c r="B504" s="41"/>
      <c r="C504" s="53" t="s">
        <v>297</v>
      </c>
      <c r="D504" s="53"/>
      <c r="E504" s="53"/>
      <c r="F504" s="43"/>
      <c r="G504" s="43"/>
      <c r="H504" s="43"/>
      <c r="I504" s="43"/>
      <c r="J504" s="43"/>
      <c r="K504" s="44"/>
    </row>
    <row r="505" spans="1:11" ht="13.2" customHeight="1" x14ac:dyDescent="0.3">
      <c r="A505" s="173"/>
      <c r="B505" s="31">
        <v>196</v>
      </c>
      <c r="C505" s="45"/>
      <c r="D505" s="56"/>
      <c r="E505" s="46"/>
      <c r="F505" s="46"/>
      <c r="G505" s="46" t="s">
        <v>302</v>
      </c>
      <c r="H505" s="47">
        <v>25000</v>
      </c>
      <c r="I505" s="48"/>
      <c r="J505" s="49"/>
      <c r="K505" s="50">
        <f>H505*I505</f>
        <v>0</v>
      </c>
    </row>
    <row r="506" spans="1:11" ht="13.2" customHeight="1" x14ac:dyDescent="0.3">
      <c r="A506" s="173"/>
      <c r="B506" s="41"/>
      <c r="C506" s="53" t="s">
        <v>298</v>
      </c>
      <c r="D506" s="53"/>
      <c r="E506" s="53"/>
      <c r="F506" s="43"/>
      <c r="G506" s="43"/>
      <c r="H506" s="43"/>
      <c r="I506" s="43"/>
      <c r="J506" s="43"/>
      <c r="K506" s="44"/>
    </row>
    <row r="507" spans="1:11" ht="13.2" customHeight="1" x14ac:dyDescent="0.3">
      <c r="A507" s="173"/>
      <c r="B507" s="31">
        <v>197</v>
      </c>
      <c r="C507" s="45"/>
      <c r="D507" s="56"/>
      <c r="E507" s="46"/>
      <c r="F507" s="46"/>
      <c r="G507" s="46" t="s">
        <v>302</v>
      </c>
      <c r="H507" s="47">
        <v>15000</v>
      </c>
      <c r="I507" s="48"/>
      <c r="J507" s="49"/>
      <c r="K507" s="50">
        <f>H507*I507</f>
        <v>0</v>
      </c>
    </row>
    <row r="508" spans="1:11" ht="13.2" customHeight="1" x14ac:dyDescent="0.3">
      <c r="A508" s="173"/>
      <c r="B508" s="41"/>
      <c r="C508" s="53" t="s">
        <v>299</v>
      </c>
      <c r="D508" s="53"/>
      <c r="E508" s="53"/>
      <c r="F508" s="43"/>
      <c r="G508" s="43"/>
      <c r="H508" s="43"/>
      <c r="I508" s="43"/>
      <c r="J508" s="43"/>
      <c r="K508" s="44"/>
    </row>
    <row r="509" spans="1:11" ht="13.2" customHeight="1" x14ac:dyDescent="0.3">
      <c r="A509" s="173"/>
      <c r="B509" s="31">
        <v>198</v>
      </c>
      <c r="C509" s="45"/>
      <c r="D509" s="56"/>
      <c r="E509" s="46"/>
      <c r="F509" s="46"/>
      <c r="G509" s="46" t="s">
        <v>302</v>
      </c>
      <c r="H509" s="47">
        <v>10000</v>
      </c>
      <c r="I509" s="48"/>
      <c r="J509" s="49"/>
      <c r="K509" s="50">
        <f>H509*I509</f>
        <v>0</v>
      </c>
    </row>
    <row r="510" spans="1:11" ht="13.2" customHeight="1" x14ac:dyDescent="0.3">
      <c r="A510" s="173"/>
      <c r="B510" s="41"/>
      <c r="C510" s="53" t="s">
        <v>300</v>
      </c>
      <c r="D510" s="53"/>
      <c r="E510" s="53"/>
      <c r="F510" s="43"/>
      <c r="G510" s="43"/>
      <c r="H510" s="43"/>
      <c r="I510" s="43"/>
      <c r="J510" s="43"/>
      <c r="K510" s="44"/>
    </row>
    <row r="511" spans="1:11" ht="13.2" customHeight="1" thickBot="1" x14ac:dyDescent="0.35">
      <c r="A511" s="174"/>
      <c r="B511" s="31">
        <v>199</v>
      </c>
      <c r="C511" s="45"/>
      <c r="D511" s="56"/>
      <c r="E511" s="46"/>
      <c r="F511" s="46"/>
      <c r="G511" s="46" t="s">
        <v>302</v>
      </c>
      <c r="H511" s="47">
        <v>100</v>
      </c>
      <c r="I511" s="48"/>
      <c r="J511" s="49"/>
      <c r="K511" s="50">
        <f>H511*I511</f>
        <v>0</v>
      </c>
    </row>
    <row r="512" spans="1:11" ht="18" customHeight="1" thickBot="1" x14ac:dyDescent="0.35">
      <c r="A512" s="33"/>
      <c r="B512" s="34"/>
      <c r="C512" s="34"/>
      <c r="D512" s="34"/>
      <c r="E512" s="34"/>
      <c r="F512" s="35"/>
      <c r="G512" s="36"/>
      <c r="H512" s="37" t="s">
        <v>19</v>
      </c>
      <c r="I512" s="38">
        <f>A482</f>
        <v>59</v>
      </c>
      <c r="J512" s="39"/>
      <c r="K512" s="40">
        <f>SUM(K484:K511)</f>
        <v>0</v>
      </c>
    </row>
    <row r="513" spans="1:12" ht="13.2" customHeight="1" x14ac:dyDescent="0.3">
      <c r="A513" s="172">
        <v>60</v>
      </c>
      <c r="B513" s="23"/>
      <c r="C513" s="126" t="s">
        <v>303</v>
      </c>
      <c r="D513" s="24"/>
      <c r="E513" s="24"/>
      <c r="F513" s="25"/>
      <c r="G513" s="25"/>
      <c r="H513" s="25"/>
      <c r="I513" s="25"/>
      <c r="J513" s="25"/>
      <c r="K513" s="26"/>
    </row>
    <row r="514" spans="1:12" ht="13.2" customHeight="1" thickBot="1" x14ac:dyDescent="0.35">
      <c r="A514" s="174"/>
      <c r="B514" s="31">
        <v>200</v>
      </c>
      <c r="C514" s="28"/>
      <c r="D514" s="28"/>
      <c r="E514" s="28"/>
      <c r="F514" s="28"/>
      <c r="G514" s="28" t="s">
        <v>9</v>
      </c>
      <c r="H514" s="29">
        <v>3600</v>
      </c>
      <c r="I514" s="30"/>
      <c r="J514" s="31"/>
      <c r="K514" s="32">
        <f>H514*I514</f>
        <v>0</v>
      </c>
    </row>
    <row r="515" spans="1:12" ht="18" customHeight="1" thickBot="1" x14ac:dyDescent="0.35">
      <c r="A515" s="33"/>
      <c r="B515" s="34"/>
      <c r="C515" s="34"/>
      <c r="D515" s="34"/>
      <c r="E515" s="34"/>
      <c r="F515" s="35"/>
      <c r="G515" s="36"/>
      <c r="H515" s="37" t="s">
        <v>19</v>
      </c>
      <c r="I515" s="38">
        <f>A513</f>
        <v>60</v>
      </c>
      <c r="J515" s="39"/>
      <c r="K515" s="40">
        <f>SUM(K514)</f>
        <v>0</v>
      </c>
      <c r="L515" s="140"/>
    </row>
    <row r="516" spans="1:12" ht="44.4" customHeight="1" x14ac:dyDescent="0.3">
      <c r="A516" s="172">
        <v>61</v>
      </c>
      <c r="B516" s="41"/>
      <c r="C516" s="175" t="s">
        <v>438</v>
      </c>
      <c r="D516" s="176"/>
      <c r="E516" s="176"/>
      <c r="F516" s="176"/>
      <c r="G516" s="176"/>
      <c r="H516" s="176"/>
      <c r="I516" s="176"/>
      <c r="J516" s="176"/>
      <c r="K516" s="177"/>
    </row>
    <row r="517" spans="1:12" ht="13.2" customHeight="1" x14ac:dyDescent="0.3">
      <c r="A517" s="173"/>
      <c r="B517" s="31">
        <v>201</v>
      </c>
      <c r="C517" s="45"/>
      <c r="D517" s="56"/>
      <c r="E517" s="46"/>
      <c r="F517" s="46"/>
      <c r="G517" s="46" t="s">
        <v>9</v>
      </c>
      <c r="H517" s="47">
        <v>100</v>
      </c>
      <c r="I517" s="48"/>
      <c r="J517" s="49"/>
      <c r="K517" s="50">
        <f>H517*I517</f>
        <v>0</v>
      </c>
    </row>
    <row r="518" spans="1:12" ht="84.6" customHeight="1" x14ac:dyDescent="0.3">
      <c r="A518" s="173"/>
      <c r="B518" s="41"/>
      <c r="C518" s="153" t="s">
        <v>439</v>
      </c>
      <c r="D518" s="154"/>
      <c r="E518" s="154"/>
      <c r="F518" s="154"/>
      <c r="G518" s="154"/>
      <c r="H518" s="154"/>
      <c r="I518" s="154"/>
      <c r="J518" s="154"/>
      <c r="K518" s="155"/>
    </row>
    <row r="519" spans="1:12" ht="13.2" customHeight="1" x14ac:dyDescent="0.3">
      <c r="A519" s="173"/>
      <c r="B519" s="31">
        <v>202</v>
      </c>
      <c r="C519" s="45"/>
      <c r="D519" s="56"/>
      <c r="E519" s="46"/>
      <c r="F519" s="46"/>
      <c r="G519" s="46" t="s">
        <v>9</v>
      </c>
      <c r="H519" s="47">
        <v>500</v>
      </c>
      <c r="I519" s="48"/>
      <c r="J519" s="49"/>
      <c r="K519" s="50">
        <f>H519*I519</f>
        <v>0</v>
      </c>
    </row>
    <row r="520" spans="1:12" ht="87" customHeight="1" x14ac:dyDescent="0.3">
      <c r="A520" s="173"/>
      <c r="B520" s="41"/>
      <c r="C520" s="153" t="s">
        <v>440</v>
      </c>
      <c r="D520" s="154"/>
      <c r="E520" s="154"/>
      <c r="F520" s="154"/>
      <c r="G520" s="154"/>
      <c r="H520" s="154"/>
      <c r="I520" s="154"/>
      <c r="J520" s="154"/>
      <c r="K520" s="155"/>
    </row>
    <row r="521" spans="1:12" ht="13.2" customHeight="1" x14ac:dyDescent="0.3">
      <c r="A521" s="173"/>
      <c r="B521" s="31">
        <f>B519+1</f>
        <v>203</v>
      </c>
      <c r="C521" s="45"/>
      <c r="D521" s="56"/>
      <c r="E521" s="46"/>
      <c r="F521" s="46"/>
      <c r="G521" s="46" t="s">
        <v>9</v>
      </c>
      <c r="H521" s="47">
        <v>700</v>
      </c>
      <c r="I521" s="48"/>
      <c r="J521" s="49"/>
      <c r="K521" s="50">
        <f>H521*I521</f>
        <v>0</v>
      </c>
    </row>
    <row r="522" spans="1:12" ht="84" customHeight="1" x14ac:dyDescent="0.3">
      <c r="A522" s="173"/>
      <c r="B522" s="41"/>
      <c r="C522" s="153" t="s">
        <v>441</v>
      </c>
      <c r="D522" s="154"/>
      <c r="E522" s="154"/>
      <c r="F522" s="154"/>
      <c r="G522" s="154"/>
      <c r="H522" s="154"/>
      <c r="I522" s="154"/>
      <c r="J522" s="154"/>
      <c r="K522" s="155"/>
    </row>
    <row r="523" spans="1:12" ht="13.2" customHeight="1" x14ac:dyDescent="0.3">
      <c r="A523" s="173"/>
      <c r="B523" s="31">
        <f>B521+1</f>
        <v>204</v>
      </c>
      <c r="C523" s="45"/>
      <c r="D523" s="56"/>
      <c r="E523" s="46"/>
      <c r="F523" s="46"/>
      <c r="G523" s="46" t="s">
        <v>9</v>
      </c>
      <c r="H523" s="47">
        <v>100</v>
      </c>
      <c r="I523" s="48"/>
      <c r="J523" s="49"/>
      <c r="K523" s="50">
        <f>H523*I523</f>
        <v>0</v>
      </c>
    </row>
    <row r="524" spans="1:12" ht="45.6" customHeight="1" x14ac:dyDescent="0.3">
      <c r="A524" s="173"/>
      <c r="B524" s="41"/>
      <c r="C524" s="153" t="s">
        <v>442</v>
      </c>
      <c r="D524" s="154"/>
      <c r="E524" s="154"/>
      <c r="F524" s="154"/>
      <c r="G524" s="154"/>
      <c r="H524" s="154"/>
      <c r="I524" s="154"/>
      <c r="J524" s="154"/>
      <c r="K524" s="155"/>
    </row>
    <row r="525" spans="1:12" ht="13.2" customHeight="1" x14ac:dyDescent="0.3">
      <c r="A525" s="173"/>
      <c r="B525" s="31">
        <v>205</v>
      </c>
      <c r="C525" s="45"/>
      <c r="D525" s="56"/>
      <c r="E525" s="46"/>
      <c r="F525" s="46"/>
      <c r="G525" s="46" t="s">
        <v>9</v>
      </c>
      <c r="H525" s="47">
        <v>60</v>
      </c>
      <c r="I525" s="48"/>
      <c r="J525" s="49"/>
      <c r="K525" s="50">
        <f>H525*I525</f>
        <v>0</v>
      </c>
    </row>
    <row r="526" spans="1:12" ht="61.8" customHeight="1" x14ac:dyDescent="0.3">
      <c r="A526" s="173"/>
      <c r="B526" s="41"/>
      <c r="C526" s="153" t="s">
        <v>443</v>
      </c>
      <c r="D526" s="154"/>
      <c r="E526" s="154"/>
      <c r="F526" s="154"/>
      <c r="G526" s="154"/>
      <c r="H526" s="154"/>
      <c r="I526" s="154"/>
      <c r="J526" s="154"/>
      <c r="K526" s="155"/>
    </row>
    <row r="527" spans="1:12" ht="13.2" customHeight="1" x14ac:dyDescent="0.3">
      <c r="A527" s="173"/>
      <c r="B527" s="31">
        <f>B525+1</f>
        <v>206</v>
      </c>
      <c r="C527" s="45"/>
      <c r="D527" s="56"/>
      <c r="E527" s="46"/>
      <c r="F527" s="46"/>
      <c r="G527" s="46" t="s">
        <v>9</v>
      </c>
      <c r="H527" s="47">
        <v>1000</v>
      </c>
      <c r="I527" s="48"/>
      <c r="J527" s="49"/>
      <c r="K527" s="50">
        <f>H527*I527</f>
        <v>0</v>
      </c>
    </row>
    <row r="528" spans="1:12" ht="85.2" customHeight="1" x14ac:dyDescent="0.3">
      <c r="A528" s="173"/>
      <c r="B528" s="41"/>
      <c r="C528" s="153" t="s">
        <v>444</v>
      </c>
      <c r="D528" s="154"/>
      <c r="E528" s="154"/>
      <c r="F528" s="154"/>
      <c r="G528" s="154"/>
      <c r="H528" s="154"/>
      <c r="I528" s="154"/>
      <c r="J528" s="154"/>
      <c r="K528" s="155"/>
    </row>
    <row r="529" spans="1:12" ht="13.2" customHeight="1" thickBot="1" x14ac:dyDescent="0.35">
      <c r="A529" s="174"/>
      <c r="B529" s="31">
        <f>B527+1</f>
        <v>207</v>
      </c>
      <c r="C529" s="45"/>
      <c r="D529" s="56"/>
      <c r="E529" s="46"/>
      <c r="F529" s="46"/>
      <c r="G529" s="46" t="s">
        <v>9</v>
      </c>
      <c r="H529" s="47">
        <v>140</v>
      </c>
      <c r="I529" s="48"/>
      <c r="J529" s="49"/>
      <c r="K529" s="50">
        <f>H529*I529</f>
        <v>0</v>
      </c>
    </row>
    <row r="530" spans="1:12" ht="18" customHeight="1" thickBot="1" x14ac:dyDescent="0.35">
      <c r="A530" s="51"/>
      <c r="B530" s="34"/>
      <c r="C530" s="34"/>
      <c r="D530" s="34"/>
      <c r="E530" s="34"/>
      <c r="F530" s="35"/>
      <c r="G530" s="36"/>
      <c r="H530" s="37" t="s">
        <v>19</v>
      </c>
      <c r="I530" s="38">
        <f>A516</f>
        <v>61</v>
      </c>
      <c r="J530" s="39"/>
      <c r="K530" s="40">
        <f>SUM(K517:K529)</f>
        <v>0</v>
      </c>
    </row>
    <row r="531" spans="1:12" ht="28.8" customHeight="1" x14ac:dyDescent="0.3">
      <c r="A531" s="172">
        <v>62</v>
      </c>
      <c r="B531" s="41"/>
      <c r="C531" s="164" t="s">
        <v>304</v>
      </c>
      <c r="D531" s="165"/>
      <c r="E531" s="165"/>
      <c r="F531" s="165"/>
      <c r="G531" s="165"/>
      <c r="H531" s="165"/>
      <c r="I531" s="165"/>
      <c r="J531" s="165"/>
      <c r="K531" s="166"/>
    </row>
    <row r="532" spans="1:12" ht="13.2" customHeight="1" x14ac:dyDescent="0.3">
      <c r="A532" s="173"/>
      <c r="B532" s="31">
        <v>208</v>
      </c>
      <c r="C532" s="45"/>
      <c r="D532" s="56"/>
      <c r="E532" s="46"/>
      <c r="F532" s="46"/>
      <c r="G532" s="46" t="s">
        <v>9</v>
      </c>
      <c r="H532" s="47">
        <v>15000</v>
      </c>
      <c r="I532" s="48"/>
      <c r="J532" s="49"/>
      <c r="K532" s="50">
        <f>H532*I532</f>
        <v>0</v>
      </c>
    </row>
    <row r="533" spans="1:12" ht="58.2" customHeight="1" x14ac:dyDescent="0.3">
      <c r="A533" s="173"/>
      <c r="B533" s="41"/>
      <c r="C533" s="167" t="s">
        <v>305</v>
      </c>
      <c r="D533" s="168"/>
      <c r="E533" s="168"/>
      <c r="F533" s="168"/>
      <c r="G533" s="168"/>
      <c r="H533" s="168"/>
      <c r="I533" s="168"/>
      <c r="J533" s="168"/>
      <c r="K533" s="169"/>
    </row>
    <row r="534" spans="1:12" ht="13.2" customHeight="1" x14ac:dyDescent="0.3">
      <c r="A534" s="173"/>
      <c r="B534" s="31">
        <f>B532+1</f>
        <v>209</v>
      </c>
      <c r="C534" s="45"/>
      <c r="D534" s="56"/>
      <c r="E534" s="46"/>
      <c r="F534" s="46"/>
      <c r="G534" s="46" t="s">
        <v>9</v>
      </c>
      <c r="H534" s="47">
        <v>8800</v>
      </c>
      <c r="I534" s="48"/>
      <c r="J534" s="49"/>
      <c r="K534" s="50">
        <f>H534*I534</f>
        <v>0</v>
      </c>
    </row>
    <row r="535" spans="1:12" ht="44.4" customHeight="1" x14ac:dyDescent="0.3">
      <c r="A535" s="173"/>
      <c r="B535" s="41"/>
      <c r="C535" s="167" t="s">
        <v>306</v>
      </c>
      <c r="D535" s="168"/>
      <c r="E535" s="168"/>
      <c r="F535" s="168"/>
      <c r="G535" s="168"/>
      <c r="H535" s="168"/>
      <c r="I535" s="168"/>
      <c r="J535" s="168"/>
      <c r="K535" s="169"/>
    </row>
    <row r="536" spans="1:12" ht="13.2" customHeight="1" thickBot="1" x14ac:dyDescent="0.35">
      <c r="A536" s="174"/>
      <c r="B536" s="31">
        <f>B534+1</f>
        <v>210</v>
      </c>
      <c r="C536" s="45"/>
      <c r="D536" s="56"/>
      <c r="E536" s="46"/>
      <c r="F536" s="46"/>
      <c r="G536" s="46" t="s">
        <v>9</v>
      </c>
      <c r="H536" s="47">
        <v>2000</v>
      </c>
      <c r="I536" s="48"/>
      <c r="J536" s="49"/>
      <c r="K536" s="50">
        <f>H536*I536</f>
        <v>0</v>
      </c>
    </row>
    <row r="537" spans="1:12" ht="18" customHeight="1" thickBot="1" x14ac:dyDescent="0.35">
      <c r="A537" s="51"/>
      <c r="B537" s="34"/>
      <c r="C537" s="34"/>
      <c r="D537" s="34"/>
      <c r="E537" s="34"/>
      <c r="F537" s="35"/>
      <c r="G537" s="36"/>
      <c r="H537" s="37" t="s">
        <v>19</v>
      </c>
      <c r="I537" s="38">
        <f>A531</f>
        <v>62</v>
      </c>
      <c r="J537" s="39"/>
      <c r="K537" s="40">
        <f>SUM(K532:K536)</f>
        <v>0</v>
      </c>
    </row>
    <row r="538" spans="1:12" ht="13.2" customHeight="1" x14ac:dyDescent="0.3">
      <c r="A538" s="172">
        <v>63</v>
      </c>
      <c r="B538" s="23"/>
      <c r="C538" s="24" t="s">
        <v>307</v>
      </c>
      <c r="D538" s="24"/>
      <c r="E538" s="24"/>
      <c r="F538" s="25"/>
      <c r="G538" s="25"/>
      <c r="H538" s="25"/>
      <c r="I538" s="25"/>
      <c r="J538" s="25"/>
      <c r="K538" s="26"/>
    </row>
    <row r="539" spans="1:12" ht="13.2" customHeight="1" thickBot="1" x14ac:dyDescent="0.35">
      <c r="A539" s="174"/>
      <c r="B539" s="31">
        <v>211</v>
      </c>
      <c r="C539" s="28"/>
      <c r="D539" s="28"/>
      <c r="E539" s="28"/>
      <c r="F539" s="28"/>
      <c r="G539" s="28" t="s">
        <v>9</v>
      </c>
      <c r="H539" s="29">
        <v>100</v>
      </c>
      <c r="I539" s="30"/>
      <c r="J539" s="31"/>
      <c r="K539" s="32">
        <f>H539*I539</f>
        <v>0</v>
      </c>
    </row>
    <row r="540" spans="1:12" ht="18" customHeight="1" thickBot="1" x14ac:dyDescent="0.35">
      <c r="A540" s="33"/>
      <c r="B540" s="34"/>
      <c r="C540" s="34"/>
      <c r="D540" s="34"/>
      <c r="E540" s="34"/>
      <c r="F540" s="35"/>
      <c r="G540" s="36"/>
      <c r="H540" s="37" t="s">
        <v>19</v>
      </c>
      <c r="I540" s="38">
        <f>A538</f>
        <v>63</v>
      </c>
      <c r="J540" s="39"/>
      <c r="K540" s="40">
        <f>SUM(K539)</f>
        <v>0</v>
      </c>
    </row>
    <row r="541" spans="1:12" ht="13.2" customHeight="1" x14ac:dyDescent="0.3">
      <c r="A541" s="172">
        <v>64</v>
      </c>
      <c r="B541" s="23"/>
      <c r="C541" s="24" t="s">
        <v>308</v>
      </c>
      <c r="D541" s="24"/>
      <c r="E541" s="24"/>
      <c r="F541" s="25"/>
      <c r="G541" s="25"/>
      <c r="H541" s="25"/>
      <c r="I541" s="25"/>
      <c r="J541" s="25"/>
      <c r="K541" s="26"/>
    </row>
    <row r="542" spans="1:12" ht="13.2" customHeight="1" thickBot="1" x14ac:dyDescent="0.35">
      <c r="A542" s="174"/>
      <c r="B542" s="31">
        <v>212</v>
      </c>
      <c r="C542" s="28"/>
      <c r="D542" s="28"/>
      <c r="E542" s="28"/>
      <c r="F542" s="28"/>
      <c r="G542" s="28" t="s">
        <v>9</v>
      </c>
      <c r="H542" s="29">
        <v>60</v>
      </c>
      <c r="I542" s="30"/>
      <c r="J542" s="31"/>
      <c r="K542" s="32">
        <f>H542*I542</f>
        <v>0</v>
      </c>
    </row>
    <row r="543" spans="1:12" ht="18" customHeight="1" thickBot="1" x14ac:dyDescent="0.35">
      <c r="A543" s="33"/>
      <c r="B543" s="34"/>
      <c r="C543" s="34"/>
      <c r="D543" s="34"/>
      <c r="E543" s="34"/>
      <c r="F543" s="35"/>
      <c r="G543" s="36"/>
      <c r="H543" s="37" t="s">
        <v>19</v>
      </c>
      <c r="I543" s="38">
        <f>A541</f>
        <v>64</v>
      </c>
      <c r="J543" s="39"/>
      <c r="K543" s="40">
        <f>SUM(K542)</f>
        <v>0</v>
      </c>
      <c r="L543" s="140"/>
    </row>
    <row r="544" spans="1:12" ht="30" customHeight="1" x14ac:dyDescent="0.3">
      <c r="A544" s="172">
        <v>65</v>
      </c>
      <c r="B544" s="23"/>
      <c r="C544" s="159" t="s">
        <v>309</v>
      </c>
      <c r="D544" s="159"/>
      <c r="E544" s="159"/>
      <c r="F544" s="159"/>
      <c r="G544" s="159"/>
      <c r="H544" s="159"/>
      <c r="I544" s="159"/>
      <c r="J544" s="159"/>
      <c r="K544" s="160"/>
    </row>
    <row r="545" spans="1:12" ht="13.2" customHeight="1" x14ac:dyDescent="0.3">
      <c r="A545" s="173"/>
      <c r="B545" s="41"/>
      <c r="C545" s="42" t="s">
        <v>310</v>
      </c>
      <c r="D545" s="42"/>
      <c r="E545" s="42"/>
      <c r="F545" s="43"/>
      <c r="G545" s="43"/>
      <c r="H545" s="43"/>
      <c r="I545" s="43"/>
      <c r="J545" s="43"/>
      <c r="K545" s="44"/>
    </row>
    <row r="546" spans="1:12" ht="13.2" customHeight="1" x14ac:dyDescent="0.3">
      <c r="A546" s="173"/>
      <c r="B546" s="31">
        <v>213</v>
      </c>
      <c r="C546" s="45"/>
      <c r="D546" s="56"/>
      <c r="E546" s="46"/>
      <c r="F546" s="46"/>
      <c r="G546" s="46" t="s">
        <v>9</v>
      </c>
      <c r="H546" s="47">
        <v>500</v>
      </c>
      <c r="I546" s="48"/>
      <c r="J546" s="49"/>
      <c r="K546" s="50">
        <f>H546*I546</f>
        <v>0</v>
      </c>
    </row>
    <row r="547" spans="1:12" ht="13.2" customHeight="1" x14ac:dyDescent="0.3">
      <c r="A547" s="173"/>
      <c r="B547" s="41"/>
      <c r="C547" s="53" t="s">
        <v>311</v>
      </c>
      <c r="D547" s="53"/>
      <c r="E547" s="53"/>
      <c r="F547" s="43"/>
      <c r="G547" s="43"/>
      <c r="H547" s="43"/>
      <c r="I547" s="43"/>
      <c r="J547" s="43"/>
      <c r="K547" s="44"/>
    </row>
    <row r="548" spans="1:12" ht="13.2" customHeight="1" x14ac:dyDescent="0.3">
      <c r="A548" s="173"/>
      <c r="B548" s="31">
        <f>B546+1</f>
        <v>214</v>
      </c>
      <c r="C548" s="45"/>
      <c r="D548" s="56"/>
      <c r="E548" s="46"/>
      <c r="F548" s="46"/>
      <c r="G548" s="46" t="s">
        <v>9</v>
      </c>
      <c r="H548" s="47">
        <v>200</v>
      </c>
      <c r="I548" s="48"/>
      <c r="J548" s="49"/>
      <c r="K548" s="50">
        <f>H548*I548</f>
        <v>0</v>
      </c>
    </row>
    <row r="549" spans="1:12" ht="45" customHeight="1" x14ac:dyDescent="0.3">
      <c r="A549" s="173"/>
      <c r="B549" s="69"/>
      <c r="C549" s="162" t="s">
        <v>312</v>
      </c>
      <c r="D549" s="162"/>
      <c r="E549" s="162"/>
      <c r="F549" s="162"/>
      <c r="G549" s="162"/>
      <c r="H549" s="162"/>
      <c r="I549" s="162"/>
      <c r="J549" s="162"/>
      <c r="K549" s="163"/>
    </row>
    <row r="550" spans="1:12" ht="13.2" customHeight="1" thickBot="1" x14ac:dyDescent="0.35">
      <c r="A550" s="174"/>
      <c r="B550" s="31">
        <f>B548+1</f>
        <v>215</v>
      </c>
      <c r="C550" s="28"/>
      <c r="D550" s="28"/>
      <c r="E550" s="28"/>
      <c r="F550" s="28"/>
      <c r="G550" s="28" t="s">
        <v>9</v>
      </c>
      <c r="H550" s="29">
        <v>200</v>
      </c>
      <c r="I550" s="30"/>
      <c r="J550" s="31"/>
      <c r="K550" s="32">
        <f>H550*I550</f>
        <v>0</v>
      </c>
    </row>
    <row r="551" spans="1:12" ht="18" customHeight="1" thickBot="1" x14ac:dyDescent="0.35">
      <c r="A551" s="33"/>
      <c r="B551" s="34"/>
      <c r="C551" s="34"/>
      <c r="D551" s="34"/>
      <c r="E551" s="34"/>
      <c r="F551" s="35"/>
      <c r="G551" s="36"/>
      <c r="H551" s="37" t="s">
        <v>19</v>
      </c>
      <c r="I551" s="38">
        <f>A544</f>
        <v>65</v>
      </c>
      <c r="J551" s="39"/>
      <c r="K551" s="40">
        <f>SUM(K546:K550)</f>
        <v>0</v>
      </c>
      <c r="L551" s="140"/>
    </row>
    <row r="552" spans="1:12" ht="42" customHeight="1" x14ac:dyDescent="0.3">
      <c r="A552" s="172">
        <v>66</v>
      </c>
      <c r="B552" s="23"/>
      <c r="C552" s="159" t="s">
        <v>313</v>
      </c>
      <c r="D552" s="159"/>
      <c r="E552" s="159"/>
      <c r="F552" s="159"/>
      <c r="G552" s="159"/>
      <c r="H552" s="159"/>
      <c r="I552" s="159"/>
      <c r="J552" s="159"/>
      <c r="K552" s="160"/>
    </row>
    <row r="553" spans="1:12" ht="13.2" customHeight="1" x14ac:dyDescent="0.3">
      <c r="A553" s="173"/>
      <c r="B553" s="41"/>
      <c r="C553" s="42" t="s">
        <v>314</v>
      </c>
      <c r="D553" s="42"/>
      <c r="E553" s="42"/>
      <c r="F553" s="43"/>
      <c r="G553" s="43"/>
      <c r="H553" s="43"/>
      <c r="I553" s="43"/>
      <c r="J553" s="43"/>
      <c r="K553" s="44"/>
    </row>
    <row r="554" spans="1:12" ht="13.2" customHeight="1" x14ac:dyDescent="0.3">
      <c r="A554" s="173"/>
      <c r="B554" s="31">
        <v>216</v>
      </c>
      <c r="C554" s="45"/>
      <c r="D554" s="56"/>
      <c r="E554" s="46"/>
      <c r="F554" s="46"/>
      <c r="G554" s="46" t="s">
        <v>9</v>
      </c>
      <c r="H554" s="47">
        <v>15</v>
      </c>
      <c r="I554" s="48"/>
      <c r="J554" s="49"/>
      <c r="K554" s="50">
        <f>H554*I554</f>
        <v>0</v>
      </c>
    </row>
    <row r="555" spans="1:12" ht="13.2" customHeight="1" x14ac:dyDescent="0.3">
      <c r="A555" s="173"/>
      <c r="B555" s="41"/>
      <c r="C555" s="42" t="s">
        <v>315</v>
      </c>
      <c r="D555" s="42"/>
      <c r="E555" s="42"/>
      <c r="F555" s="43"/>
      <c r="G555" s="43"/>
      <c r="H555" s="43"/>
      <c r="I555" s="43"/>
      <c r="J555" s="43"/>
      <c r="K555" s="44"/>
    </row>
    <row r="556" spans="1:12" ht="13.2" customHeight="1" thickBot="1" x14ac:dyDescent="0.35">
      <c r="A556" s="174"/>
      <c r="B556" s="31">
        <f>B554+1</f>
        <v>217</v>
      </c>
      <c r="C556" s="45"/>
      <c r="D556" s="56"/>
      <c r="E556" s="46"/>
      <c r="F556" s="46"/>
      <c r="G556" s="46" t="s">
        <v>9</v>
      </c>
      <c r="H556" s="47">
        <v>275</v>
      </c>
      <c r="I556" s="48"/>
      <c r="J556" s="49"/>
      <c r="K556" s="50">
        <f>H556*I556</f>
        <v>0</v>
      </c>
    </row>
    <row r="557" spans="1:12" ht="18" customHeight="1" thickBot="1" x14ac:dyDescent="0.35">
      <c r="A557" s="51"/>
      <c r="B557" s="52"/>
      <c r="C557" s="34"/>
      <c r="D557" s="34"/>
      <c r="E557" s="34"/>
      <c r="F557" s="35"/>
      <c r="G557" s="36"/>
      <c r="H557" s="37" t="s">
        <v>19</v>
      </c>
      <c r="I557" s="38">
        <f>A552</f>
        <v>66</v>
      </c>
      <c r="J557" s="39"/>
      <c r="K557" s="40">
        <f>SUM(K554:K556)</f>
        <v>0</v>
      </c>
    </row>
    <row r="558" spans="1:12" ht="72" customHeight="1" x14ac:dyDescent="0.3">
      <c r="A558" s="172">
        <v>67</v>
      </c>
      <c r="B558" s="41"/>
      <c r="C558" s="164" t="s">
        <v>316</v>
      </c>
      <c r="D558" s="165"/>
      <c r="E558" s="165"/>
      <c r="F558" s="165"/>
      <c r="G558" s="165"/>
      <c r="H558" s="165"/>
      <c r="I558" s="165"/>
      <c r="J558" s="165"/>
      <c r="K558" s="166"/>
    </row>
    <row r="559" spans="1:12" ht="13.2" customHeight="1" x14ac:dyDescent="0.3">
      <c r="A559" s="173"/>
      <c r="B559" s="31">
        <v>218</v>
      </c>
      <c r="C559" s="45"/>
      <c r="D559" s="56"/>
      <c r="E559" s="46"/>
      <c r="F559" s="46"/>
      <c r="G559" s="46" t="s">
        <v>9</v>
      </c>
      <c r="H559" s="47">
        <v>100</v>
      </c>
      <c r="I559" s="48"/>
      <c r="J559" s="49"/>
      <c r="K559" s="50">
        <f>H559*I559</f>
        <v>0</v>
      </c>
    </row>
    <row r="560" spans="1:12" ht="76.2" customHeight="1" x14ac:dyDescent="0.3">
      <c r="A560" s="173"/>
      <c r="B560" s="41"/>
      <c r="C560" s="167" t="s">
        <v>317</v>
      </c>
      <c r="D560" s="168"/>
      <c r="E560" s="168"/>
      <c r="F560" s="168"/>
      <c r="G560" s="168"/>
      <c r="H560" s="168"/>
      <c r="I560" s="168"/>
      <c r="J560" s="168"/>
      <c r="K560" s="169"/>
    </row>
    <row r="561" spans="1:11" ht="13.2" customHeight="1" x14ac:dyDescent="0.3">
      <c r="A561" s="173"/>
      <c r="B561" s="31">
        <f>B559+1</f>
        <v>219</v>
      </c>
      <c r="C561" s="45"/>
      <c r="D561" s="56"/>
      <c r="E561" s="46"/>
      <c r="F561" s="46"/>
      <c r="G561" s="46" t="s">
        <v>9</v>
      </c>
      <c r="H561" s="47">
        <v>2500</v>
      </c>
      <c r="I561" s="48"/>
      <c r="J561" s="49"/>
      <c r="K561" s="50">
        <f>H561*I561</f>
        <v>0</v>
      </c>
    </row>
    <row r="562" spans="1:11" ht="48" customHeight="1" x14ac:dyDescent="0.3">
      <c r="A562" s="173"/>
      <c r="B562" s="41"/>
      <c r="C562" s="167" t="s">
        <v>318</v>
      </c>
      <c r="D562" s="168"/>
      <c r="E562" s="168"/>
      <c r="F562" s="168"/>
      <c r="G562" s="168"/>
      <c r="H562" s="168"/>
      <c r="I562" s="168"/>
      <c r="J562" s="168"/>
      <c r="K562" s="169"/>
    </row>
    <row r="563" spans="1:11" ht="13.2" customHeight="1" x14ac:dyDescent="0.3">
      <c r="A563" s="173"/>
      <c r="B563" s="31">
        <f>B561+1</f>
        <v>220</v>
      </c>
      <c r="C563" s="45"/>
      <c r="D563" s="56"/>
      <c r="E563" s="46"/>
      <c r="F563" s="46"/>
      <c r="G563" s="46" t="s">
        <v>9</v>
      </c>
      <c r="H563" s="47">
        <v>200</v>
      </c>
      <c r="I563" s="48"/>
      <c r="J563" s="49"/>
      <c r="K563" s="50">
        <f>H563*I563</f>
        <v>0</v>
      </c>
    </row>
    <row r="564" spans="1:11" ht="42.6" customHeight="1" x14ac:dyDescent="0.3">
      <c r="A564" s="173"/>
      <c r="B564" s="41"/>
      <c r="C564" s="167" t="s">
        <v>319</v>
      </c>
      <c r="D564" s="168"/>
      <c r="E564" s="168"/>
      <c r="F564" s="168"/>
      <c r="G564" s="168"/>
      <c r="H564" s="168"/>
      <c r="I564" s="168"/>
      <c r="J564" s="168"/>
      <c r="K564" s="169"/>
    </row>
    <row r="565" spans="1:11" ht="13.2" customHeight="1" x14ac:dyDescent="0.3">
      <c r="A565" s="173"/>
      <c r="B565" s="31">
        <f>B563+1</f>
        <v>221</v>
      </c>
      <c r="C565" s="45"/>
      <c r="D565" s="56"/>
      <c r="E565" s="46"/>
      <c r="F565" s="46"/>
      <c r="G565" s="46" t="s">
        <v>9</v>
      </c>
      <c r="H565" s="47">
        <v>100</v>
      </c>
      <c r="I565" s="48"/>
      <c r="J565" s="49"/>
      <c r="K565" s="50">
        <f>H565*I565</f>
        <v>0</v>
      </c>
    </row>
    <row r="566" spans="1:11" ht="48" customHeight="1" x14ac:dyDescent="0.3">
      <c r="A566" s="173"/>
      <c r="B566" s="41"/>
      <c r="C566" s="153" t="s">
        <v>320</v>
      </c>
      <c r="D566" s="154"/>
      <c r="E566" s="154"/>
      <c r="F566" s="154"/>
      <c r="G566" s="154"/>
      <c r="H566" s="154"/>
      <c r="I566" s="154"/>
      <c r="J566" s="154"/>
      <c r="K566" s="155"/>
    </row>
    <row r="567" spans="1:11" ht="13.2" customHeight="1" thickBot="1" x14ac:dyDescent="0.35">
      <c r="A567" s="174"/>
      <c r="B567" s="31">
        <f>B565+1</f>
        <v>222</v>
      </c>
      <c r="C567" s="45"/>
      <c r="D567" s="56"/>
      <c r="E567" s="46"/>
      <c r="F567" s="46"/>
      <c r="G567" s="46" t="s">
        <v>9</v>
      </c>
      <c r="H567" s="47">
        <v>5000</v>
      </c>
      <c r="I567" s="48"/>
      <c r="J567" s="49"/>
      <c r="K567" s="50">
        <f>H567*I567</f>
        <v>0</v>
      </c>
    </row>
    <row r="568" spans="1:11" ht="18" customHeight="1" thickBot="1" x14ac:dyDescent="0.35">
      <c r="A568" s="51"/>
      <c r="B568" s="34"/>
      <c r="C568" s="34"/>
      <c r="D568" s="34"/>
      <c r="E568" s="34"/>
      <c r="F568" s="35"/>
      <c r="G568" s="36"/>
      <c r="H568" s="37" t="s">
        <v>19</v>
      </c>
      <c r="I568" s="38">
        <f>A558</f>
        <v>67</v>
      </c>
      <c r="J568" s="39"/>
      <c r="K568" s="40">
        <f>SUM(K559:K567)</f>
        <v>0</v>
      </c>
    </row>
    <row r="569" spans="1:11" ht="13.2" customHeight="1" x14ac:dyDescent="0.3">
      <c r="A569" s="172">
        <v>68</v>
      </c>
      <c r="B569" s="23"/>
      <c r="C569" s="126" t="s">
        <v>324</v>
      </c>
      <c r="D569" s="24"/>
      <c r="E569" s="24"/>
      <c r="F569" s="25"/>
      <c r="G569" s="25"/>
      <c r="H569" s="25"/>
      <c r="I569" s="25"/>
      <c r="J569" s="25"/>
      <c r="K569" s="26"/>
    </row>
    <row r="570" spans="1:11" ht="13.2" customHeight="1" x14ac:dyDescent="0.3">
      <c r="A570" s="173"/>
      <c r="B570" s="41"/>
      <c r="C570" s="42" t="s">
        <v>321</v>
      </c>
      <c r="D570" s="42"/>
      <c r="E570" s="42"/>
      <c r="F570" s="43"/>
      <c r="G570" s="43"/>
      <c r="H570" s="43"/>
      <c r="I570" s="43"/>
      <c r="J570" s="43"/>
      <c r="K570" s="44"/>
    </row>
    <row r="571" spans="1:11" ht="13.2" customHeight="1" x14ac:dyDescent="0.3">
      <c r="A571" s="173"/>
      <c r="B571" s="31">
        <v>223</v>
      </c>
      <c r="C571" s="45"/>
      <c r="D571" s="56"/>
      <c r="E571" s="46"/>
      <c r="F571" s="46"/>
      <c r="G571" s="46" t="s">
        <v>9</v>
      </c>
      <c r="H571" s="47">
        <v>80</v>
      </c>
      <c r="I571" s="48"/>
      <c r="J571" s="49"/>
      <c r="K571" s="50">
        <f>H571*I571</f>
        <v>0</v>
      </c>
    </row>
    <row r="572" spans="1:11" ht="13.2" customHeight="1" x14ac:dyDescent="0.3">
      <c r="A572" s="173"/>
      <c r="B572" s="41"/>
      <c r="C572" s="53" t="s">
        <v>322</v>
      </c>
      <c r="D572" s="53"/>
      <c r="E572" s="53"/>
      <c r="F572" s="43"/>
      <c r="G572" s="43"/>
      <c r="H572" s="43"/>
      <c r="I572" s="43"/>
      <c r="J572" s="43"/>
      <c r="K572" s="44"/>
    </row>
    <row r="573" spans="1:11" ht="13.2" customHeight="1" x14ac:dyDescent="0.3">
      <c r="A573" s="173"/>
      <c r="B573" s="31">
        <f>B571+1</f>
        <v>224</v>
      </c>
      <c r="C573" s="45"/>
      <c r="D573" s="56"/>
      <c r="E573" s="46"/>
      <c r="F573" s="46"/>
      <c r="G573" s="46" t="s">
        <v>9</v>
      </c>
      <c r="H573" s="47">
        <v>20</v>
      </c>
      <c r="I573" s="48"/>
      <c r="J573" s="49"/>
      <c r="K573" s="50">
        <f>H573*I573</f>
        <v>0</v>
      </c>
    </row>
    <row r="574" spans="1:11" ht="13.2" customHeight="1" x14ac:dyDescent="0.3">
      <c r="A574" s="173"/>
      <c r="B574" s="41"/>
      <c r="C574" s="53" t="s">
        <v>323</v>
      </c>
      <c r="D574" s="53"/>
      <c r="E574" s="53"/>
      <c r="F574" s="43"/>
      <c r="G574" s="43"/>
      <c r="H574" s="43"/>
      <c r="I574" s="43"/>
      <c r="J574" s="43"/>
      <c r="K574" s="44"/>
    </row>
    <row r="575" spans="1:11" ht="13.2" customHeight="1" x14ac:dyDescent="0.3">
      <c r="A575" s="173"/>
      <c r="B575" s="31">
        <f>B573+1</f>
        <v>225</v>
      </c>
      <c r="C575" s="45"/>
      <c r="D575" s="56"/>
      <c r="E575" s="46"/>
      <c r="F575" s="46"/>
      <c r="G575" s="46" t="s">
        <v>9</v>
      </c>
      <c r="H575" s="47">
        <v>20</v>
      </c>
      <c r="I575" s="48"/>
      <c r="J575" s="49"/>
      <c r="K575" s="50">
        <f>H575*I575</f>
        <v>0</v>
      </c>
    </row>
    <row r="576" spans="1:11" ht="13.2" customHeight="1" x14ac:dyDescent="0.3">
      <c r="A576" s="173"/>
      <c r="B576" s="41"/>
      <c r="C576" s="53" t="s">
        <v>325</v>
      </c>
      <c r="D576" s="53"/>
      <c r="E576" s="53"/>
      <c r="F576" s="43"/>
      <c r="G576" s="43"/>
      <c r="H576" s="43"/>
      <c r="I576" s="43"/>
      <c r="J576" s="43"/>
      <c r="K576" s="44"/>
    </row>
    <row r="577" spans="1:11" ht="13.2" customHeight="1" x14ac:dyDescent="0.3">
      <c r="A577" s="173"/>
      <c r="B577" s="31">
        <v>226</v>
      </c>
      <c r="C577" s="45"/>
      <c r="D577" s="56"/>
      <c r="E577" s="46"/>
      <c r="F577" s="46"/>
      <c r="G577" s="46" t="s">
        <v>9</v>
      </c>
      <c r="H577" s="47">
        <v>100</v>
      </c>
      <c r="I577" s="48"/>
      <c r="J577" s="49"/>
      <c r="K577" s="50">
        <f>H577*I577</f>
        <v>0</v>
      </c>
    </row>
    <row r="578" spans="1:11" ht="13.2" customHeight="1" x14ac:dyDescent="0.3">
      <c r="A578" s="173"/>
      <c r="B578" s="41"/>
      <c r="C578" s="53" t="s">
        <v>326</v>
      </c>
      <c r="D578" s="53"/>
      <c r="E578" s="53"/>
      <c r="F578" s="43"/>
      <c r="G578" s="43"/>
      <c r="H578" s="43"/>
      <c r="I578" s="43"/>
      <c r="J578" s="43"/>
      <c r="K578" s="44"/>
    </row>
    <row r="579" spans="1:11" ht="13.2" customHeight="1" thickBot="1" x14ac:dyDescent="0.35">
      <c r="A579" s="174"/>
      <c r="B579" s="31">
        <f>B577+1</f>
        <v>227</v>
      </c>
      <c r="C579" s="45"/>
      <c r="D579" s="56"/>
      <c r="E579" s="46"/>
      <c r="F579" s="46"/>
      <c r="G579" s="46" t="s">
        <v>9</v>
      </c>
      <c r="H579" s="47">
        <v>100</v>
      </c>
      <c r="I579" s="48"/>
      <c r="J579" s="49"/>
      <c r="K579" s="50">
        <f>H579*I579</f>
        <v>0</v>
      </c>
    </row>
    <row r="580" spans="1:11" ht="18" customHeight="1" thickBot="1" x14ac:dyDescent="0.35">
      <c r="A580" s="33"/>
      <c r="B580" s="34"/>
      <c r="C580" s="34"/>
      <c r="D580" s="34"/>
      <c r="E580" s="34"/>
      <c r="F580" s="35"/>
      <c r="G580" s="36"/>
      <c r="H580" s="37" t="s">
        <v>19</v>
      </c>
      <c r="I580" s="38">
        <f>A569</f>
        <v>68</v>
      </c>
      <c r="J580" s="39"/>
      <c r="K580" s="40">
        <f>SUM(K571:K579)</f>
        <v>0</v>
      </c>
    </row>
    <row r="581" spans="1:11" ht="60" customHeight="1" x14ac:dyDescent="0.3">
      <c r="A581" s="172">
        <v>69</v>
      </c>
      <c r="B581" s="41"/>
      <c r="C581" s="175" t="s">
        <v>327</v>
      </c>
      <c r="D581" s="165"/>
      <c r="E581" s="165"/>
      <c r="F581" s="165"/>
      <c r="G581" s="165"/>
      <c r="H581" s="165"/>
      <c r="I581" s="165"/>
      <c r="J581" s="165"/>
      <c r="K581" s="166"/>
    </row>
    <row r="582" spans="1:11" ht="13.2" customHeight="1" x14ac:dyDescent="0.3">
      <c r="A582" s="173"/>
      <c r="B582" s="31">
        <v>228</v>
      </c>
      <c r="C582" s="45"/>
      <c r="D582" s="56"/>
      <c r="E582" s="46"/>
      <c r="F582" s="46"/>
      <c r="G582" s="46" t="s">
        <v>9</v>
      </c>
      <c r="H582" s="47">
        <v>30</v>
      </c>
      <c r="I582" s="48"/>
      <c r="J582" s="49"/>
      <c r="K582" s="50">
        <f>H582*I582</f>
        <v>0</v>
      </c>
    </row>
    <row r="583" spans="1:11" ht="54.6" customHeight="1" x14ac:dyDescent="0.3">
      <c r="A583" s="173"/>
      <c r="B583" s="41"/>
      <c r="C583" s="153" t="s">
        <v>328</v>
      </c>
      <c r="D583" s="168"/>
      <c r="E583" s="168"/>
      <c r="F583" s="168"/>
      <c r="G583" s="168"/>
      <c r="H583" s="168"/>
      <c r="I583" s="168"/>
      <c r="J583" s="168"/>
      <c r="K583" s="169"/>
    </row>
    <row r="584" spans="1:11" ht="13.2" customHeight="1" thickBot="1" x14ac:dyDescent="0.35">
      <c r="A584" s="174"/>
      <c r="B584" s="31">
        <f>B582+1</f>
        <v>229</v>
      </c>
      <c r="C584" s="45"/>
      <c r="D584" s="56"/>
      <c r="E584" s="46"/>
      <c r="F584" s="46"/>
      <c r="G584" s="46" t="s">
        <v>9</v>
      </c>
      <c r="H584" s="47">
        <v>60</v>
      </c>
      <c r="I584" s="48"/>
      <c r="J584" s="49"/>
      <c r="K584" s="50">
        <f>H584*I584</f>
        <v>0</v>
      </c>
    </row>
    <row r="585" spans="1:11" ht="18" customHeight="1" thickBot="1" x14ac:dyDescent="0.35">
      <c r="A585" s="51"/>
      <c r="B585" s="34"/>
      <c r="C585" s="34"/>
      <c r="D585" s="34"/>
      <c r="E585" s="34"/>
      <c r="F585" s="35"/>
      <c r="G585" s="36"/>
      <c r="H585" s="37" t="s">
        <v>19</v>
      </c>
      <c r="I585" s="38">
        <f>A581</f>
        <v>69</v>
      </c>
      <c r="J585" s="39"/>
      <c r="K585" s="40">
        <f>SUM(K582:K584)</f>
        <v>0</v>
      </c>
    </row>
    <row r="586" spans="1:11" ht="13.2" customHeight="1" x14ac:dyDescent="0.3">
      <c r="A586" s="172">
        <v>70</v>
      </c>
      <c r="B586" s="23"/>
      <c r="C586" s="24" t="s">
        <v>329</v>
      </c>
      <c r="D586" s="24"/>
      <c r="E586" s="24"/>
      <c r="F586" s="25"/>
      <c r="G586" s="25"/>
      <c r="H586" s="25"/>
      <c r="I586" s="25"/>
      <c r="J586" s="25"/>
      <c r="K586" s="26"/>
    </row>
    <row r="587" spans="1:11" ht="13.2" customHeight="1" x14ac:dyDescent="0.3">
      <c r="A587" s="173"/>
      <c r="B587" s="41"/>
      <c r="C587" s="42" t="s">
        <v>330</v>
      </c>
      <c r="D587" s="42"/>
      <c r="E587" s="42"/>
      <c r="F587" s="43"/>
      <c r="G587" s="43"/>
      <c r="H587" s="43"/>
      <c r="I587" s="43"/>
      <c r="J587" s="43"/>
      <c r="K587" s="44"/>
    </row>
    <row r="588" spans="1:11" ht="13.2" customHeight="1" x14ac:dyDescent="0.3">
      <c r="A588" s="173"/>
      <c r="B588" s="31">
        <v>230</v>
      </c>
      <c r="C588" s="45"/>
      <c r="D588" s="56"/>
      <c r="E588" s="46"/>
      <c r="F588" s="46"/>
      <c r="G588" s="46" t="s">
        <v>9</v>
      </c>
      <c r="H588" s="47">
        <v>7200</v>
      </c>
      <c r="I588" s="48"/>
      <c r="J588" s="49"/>
      <c r="K588" s="50">
        <f>H588*I588</f>
        <v>0</v>
      </c>
    </row>
    <row r="589" spans="1:11" ht="13.2" customHeight="1" x14ac:dyDescent="0.3">
      <c r="A589" s="173"/>
      <c r="B589" s="41"/>
      <c r="C589" s="42" t="s">
        <v>331</v>
      </c>
      <c r="D589" s="42"/>
      <c r="E589" s="42"/>
      <c r="F589" s="43"/>
      <c r="G589" s="43"/>
      <c r="H589" s="43"/>
      <c r="I589" s="43"/>
      <c r="J589" s="43"/>
      <c r="K589" s="44"/>
    </row>
    <row r="590" spans="1:11" ht="13.2" customHeight="1" thickBot="1" x14ac:dyDescent="0.35">
      <c r="A590" s="174"/>
      <c r="B590" s="31">
        <f>B588+1</f>
        <v>231</v>
      </c>
      <c r="C590" s="45"/>
      <c r="D590" s="56"/>
      <c r="E590" s="46"/>
      <c r="F590" s="46"/>
      <c r="G590" s="46" t="s">
        <v>9</v>
      </c>
      <c r="H590" s="47">
        <v>1000</v>
      </c>
      <c r="I590" s="48"/>
      <c r="J590" s="49"/>
      <c r="K590" s="50">
        <f>H590*I590</f>
        <v>0</v>
      </c>
    </row>
    <row r="591" spans="1:11" ht="18" customHeight="1" thickBot="1" x14ac:dyDescent="0.35">
      <c r="A591" s="51"/>
      <c r="B591" s="52"/>
      <c r="C591" s="34"/>
      <c r="D591" s="34"/>
      <c r="E591" s="34"/>
      <c r="F591" s="35"/>
      <c r="G591" s="36"/>
      <c r="H591" s="37" t="s">
        <v>19</v>
      </c>
      <c r="I591" s="38">
        <f>A586</f>
        <v>70</v>
      </c>
      <c r="J591" s="39"/>
      <c r="K591" s="40">
        <f>SUM(K588:K590)</f>
        <v>0</v>
      </c>
    </row>
    <row r="592" spans="1:11" ht="70.8" customHeight="1" x14ac:dyDescent="0.3">
      <c r="A592" s="172">
        <v>71</v>
      </c>
      <c r="B592" s="23"/>
      <c r="C592" s="159" t="s">
        <v>332</v>
      </c>
      <c r="D592" s="159"/>
      <c r="E592" s="159"/>
      <c r="F592" s="159"/>
      <c r="G592" s="159"/>
      <c r="H592" s="159"/>
      <c r="I592" s="159"/>
      <c r="J592" s="159"/>
      <c r="K592" s="160"/>
    </row>
    <row r="593" spans="1:11" ht="13.2" customHeight="1" x14ac:dyDescent="0.3">
      <c r="A593" s="173"/>
      <c r="B593" s="41"/>
      <c r="C593" s="54" t="s">
        <v>333</v>
      </c>
      <c r="D593" s="42"/>
      <c r="E593" s="42"/>
      <c r="F593" s="43"/>
      <c r="G593" s="43"/>
      <c r="H593" s="43"/>
      <c r="I593" s="43"/>
      <c r="J593" s="43"/>
      <c r="K593" s="44"/>
    </row>
    <row r="594" spans="1:11" ht="13.2" customHeight="1" x14ac:dyDescent="0.3">
      <c r="A594" s="173"/>
      <c r="B594" s="31">
        <v>232</v>
      </c>
      <c r="C594" s="45"/>
      <c r="D594" s="56"/>
      <c r="E594" s="46"/>
      <c r="F594" s="46"/>
      <c r="G594" s="46" t="s">
        <v>9</v>
      </c>
      <c r="H594" s="47">
        <v>100</v>
      </c>
      <c r="I594" s="48"/>
      <c r="J594" s="49"/>
      <c r="K594" s="50">
        <f>H594*I594</f>
        <v>0</v>
      </c>
    </row>
    <row r="595" spans="1:11" ht="13.2" customHeight="1" x14ac:dyDescent="0.3">
      <c r="A595" s="173"/>
      <c r="B595" s="41"/>
      <c r="C595" s="53" t="s">
        <v>334</v>
      </c>
      <c r="D595" s="53"/>
      <c r="E595" s="53"/>
      <c r="F595" s="43"/>
      <c r="G595" s="43"/>
      <c r="H595" s="43"/>
      <c r="I595" s="43"/>
      <c r="J595" s="43"/>
      <c r="K595" s="44"/>
    </row>
    <row r="596" spans="1:11" ht="13.2" customHeight="1" x14ac:dyDescent="0.3">
      <c r="A596" s="173"/>
      <c r="B596" s="31">
        <f>B594+1</f>
        <v>233</v>
      </c>
      <c r="C596" s="45"/>
      <c r="D596" s="56"/>
      <c r="E596" s="46"/>
      <c r="F596" s="46"/>
      <c r="G596" s="46" t="s">
        <v>9</v>
      </c>
      <c r="H596" s="47">
        <v>100</v>
      </c>
      <c r="I596" s="48"/>
      <c r="J596" s="49"/>
      <c r="K596" s="50">
        <f>H596*I596</f>
        <v>0</v>
      </c>
    </row>
    <row r="597" spans="1:11" ht="13.2" customHeight="1" x14ac:dyDescent="0.3">
      <c r="A597" s="173"/>
      <c r="B597" s="41"/>
      <c r="C597" s="54" t="s">
        <v>335</v>
      </c>
      <c r="D597" s="54"/>
      <c r="E597" s="54"/>
      <c r="F597" s="43"/>
      <c r="G597" s="43"/>
      <c r="H597" s="43"/>
      <c r="I597" s="43"/>
      <c r="J597" s="43"/>
      <c r="K597" s="44"/>
    </row>
    <row r="598" spans="1:11" ht="13.2" customHeight="1" x14ac:dyDescent="0.3">
      <c r="A598" s="173"/>
      <c r="B598" s="31">
        <f>B596+1</f>
        <v>234</v>
      </c>
      <c r="C598" s="45"/>
      <c r="D598" s="56"/>
      <c r="E598" s="46"/>
      <c r="F598" s="46"/>
      <c r="G598" s="46" t="s">
        <v>9</v>
      </c>
      <c r="H598" s="47">
        <v>4300</v>
      </c>
      <c r="I598" s="48"/>
      <c r="J598" s="49"/>
      <c r="K598" s="50">
        <f>H598*I598</f>
        <v>0</v>
      </c>
    </row>
    <row r="599" spans="1:11" ht="13.2" customHeight="1" x14ac:dyDescent="0.3">
      <c r="A599" s="173"/>
      <c r="B599" s="41"/>
      <c r="C599" s="54" t="s">
        <v>336</v>
      </c>
      <c r="D599" s="54"/>
      <c r="E599" s="54"/>
      <c r="F599" s="43"/>
      <c r="G599" s="43"/>
      <c r="H599" s="43"/>
      <c r="I599" s="43"/>
      <c r="J599" s="43"/>
      <c r="K599" s="44"/>
    </row>
    <row r="600" spans="1:11" ht="13.2" customHeight="1" x14ac:dyDescent="0.3">
      <c r="A600" s="173"/>
      <c r="B600" s="31">
        <v>235</v>
      </c>
      <c r="C600" s="45"/>
      <c r="D600" s="56"/>
      <c r="E600" s="46"/>
      <c r="F600" s="46"/>
      <c r="G600" s="46" t="s">
        <v>9</v>
      </c>
      <c r="H600" s="47">
        <v>3000</v>
      </c>
      <c r="I600" s="48"/>
      <c r="J600" s="49"/>
      <c r="K600" s="50">
        <f>H600*I600</f>
        <v>0</v>
      </c>
    </row>
    <row r="601" spans="1:11" ht="13.2" customHeight="1" x14ac:dyDescent="0.3">
      <c r="A601" s="173"/>
      <c r="B601" s="41"/>
      <c r="C601" s="53" t="s">
        <v>337</v>
      </c>
      <c r="D601" s="53"/>
      <c r="E601" s="53"/>
      <c r="F601" s="43"/>
      <c r="G601" s="43"/>
      <c r="H601" s="43"/>
      <c r="I601" s="43"/>
      <c r="J601" s="43"/>
      <c r="K601" s="44"/>
    </row>
    <row r="602" spans="1:11" ht="13.2" customHeight="1" x14ac:dyDescent="0.3">
      <c r="A602" s="173"/>
      <c r="B602" s="31">
        <f>B600+1</f>
        <v>236</v>
      </c>
      <c r="C602" s="45"/>
      <c r="D602" s="56"/>
      <c r="E602" s="46"/>
      <c r="F602" s="46"/>
      <c r="G602" s="46" t="s">
        <v>9</v>
      </c>
      <c r="H602" s="47">
        <v>100</v>
      </c>
      <c r="I602" s="48"/>
      <c r="J602" s="49"/>
      <c r="K602" s="50">
        <f>H602*I602</f>
        <v>0</v>
      </c>
    </row>
    <row r="603" spans="1:11" ht="67.2" customHeight="1" x14ac:dyDescent="0.3">
      <c r="A603" s="173"/>
      <c r="B603" s="70"/>
      <c r="C603" s="162" t="s">
        <v>338</v>
      </c>
      <c r="D603" s="162"/>
      <c r="E603" s="162"/>
      <c r="F603" s="162"/>
      <c r="G603" s="162"/>
      <c r="H603" s="162"/>
      <c r="I603" s="162"/>
      <c r="J603" s="162"/>
      <c r="K603" s="163"/>
    </row>
    <row r="604" spans="1:11" ht="13.2" customHeight="1" x14ac:dyDescent="0.3">
      <c r="A604" s="173"/>
      <c r="B604" s="41"/>
      <c r="C604" s="42" t="s">
        <v>333</v>
      </c>
      <c r="D604" s="42"/>
      <c r="E604" s="42"/>
      <c r="F604" s="43"/>
      <c r="G604" s="43"/>
      <c r="H604" s="43"/>
      <c r="I604" s="43"/>
      <c r="J604" s="43"/>
      <c r="K604" s="44"/>
    </row>
    <row r="605" spans="1:11" ht="13.2" customHeight="1" x14ac:dyDescent="0.3">
      <c r="A605" s="173"/>
      <c r="B605" s="31">
        <v>237</v>
      </c>
      <c r="C605" s="45"/>
      <c r="D605" s="56"/>
      <c r="E605" s="46"/>
      <c r="F605" s="46"/>
      <c r="G605" s="46" t="s">
        <v>9</v>
      </c>
      <c r="H605" s="47">
        <v>100</v>
      </c>
      <c r="I605" s="48"/>
      <c r="J605" s="49"/>
      <c r="K605" s="50">
        <f>H605*I605</f>
        <v>0</v>
      </c>
    </row>
    <row r="606" spans="1:11" ht="13.2" customHeight="1" x14ac:dyDescent="0.3">
      <c r="A606" s="173"/>
      <c r="B606" s="41"/>
      <c r="C606" s="42" t="s">
        <v>334</v>
      </c>
      <c r="D606" s="42"/>
      <c r="E606" s="42"/>
      <c r="F606" s="43"/>
      <c r="G606" s="43"/>
      <c r="H606" s="43"/>
      <c r="I606" s="43"/>
      <c r="J606" s="43"/>
      <c r="K606" s="44"/>
    </row>
    <row r="607" spans="1:11" ht="13.2" customHeight="1" x14ac:dyDescent="0.3">
      <c r="A607" s="173"/>
      <c r="B607" s="31">
        <v>238</v>
      </c>
      <c r="C607" s="45"/>
      <c r="D607" s="56"/>
      <c r="E607" s="46"/>
      <c r="F607" s="46"/>
      <c r="G607" s="46" t="s">
        <v>9</v>
      </c>
      <c r="H607" s="47">
        <v>100</v>
      </c>
      <c r="I607" s="48"/>
      <c r="J607" s="49"/>
      <c r="K607" s="50">
        <f>H607*I607</f>
        <v>0</v>
      </c>
    </row>
    <row r="608" spans="1:11" ht="13.2" customHeight="1" x14ac:dyDescent="0.3">
      <c r="A608" s="173"/>
      <c r="B608" s="41"/>
      <c r="C608" s="42" t="s">
        <v>335</v>
      </c>
      <c r="D608" s="42"/>
      <c r="E608" s="42"/>
      <c r="F608" s="43"/>
      <c r="G608" s="43"/>
      <c r="H608" s="43"/>
      <c r="I608" s="43"/>
      <c r="J608" s="43"/>
      <c r="K608" s="44"/>
    </row>
    <row r="609" spans="1:11" ht="13.2" customHeight="1" x14ac:dyDescent="0.3">
      <c r="A609" s="173"/>
      <c r="B609" s="31">
        <v>239</v>
      </c>
      <c r="C609" s="45"/>
      <c r="D609" s="56"/>
      <c r="E609" s="46"/>
      <c r="F609" s="46"/>
      <c r="G609" s="46" t="s">
        <v>9</v>
      </c>
      <c r="H609" s="47">
        <v>1000</v>
      </c>
      <c r="I609" s="48"/>
      <c r="J609" s="49"/>
      <c r="K609" s="50">
        <f>H609*I609</f>
        <v>0</v>
      </c>
    </row>
    <row r="610" spans="1:11" ht="13.2" customHeight="1" x14ac:dyDescent="0.3">
      <c r="A610" s="173"/>
      <c r="B610" s="41"/>
      <c r="C610" s="42" t="s">
        <v>336</v>
      </c>
      <c r="D610" s="42"/>
      <c r="E610" s="42"/>
      <c r="F610" s="43"/>
      <c r="G610" s="43"/>
      <c r="H610" s="43"/>
      <c r="I610" s="43"/>
      <c r="J610" s="43"/>
      <c r="K610" s="44"/>
    </row>
    <row r="611" spans="1:11" ht="13.2" customHeight="1" x14ac:dyDescent="0.3">
      <c r="A611" s="173"/>
      <c r="B611" s="31">
        <v>240</v>
      </c>
      <c r="C611" s="45"/>
      <c r="D611" s="56"/>
      <c r="E611" s="46"/>
      <c r="F611" s="46"/>
      <c r="G611" s="46" t="s">
        <v>9</v>
      </c>
      <c r="H611" s="47">
        <v>1000</v>
      </c>
      <c r="I611" s="48"/>
      <c r="J611" s="49"/>
      <c r="K611" s="50">
        <f>H611*I611</f>
        <v>0</v>
      </c>
    </row>
    <row r="612" spans="1:11" ht="13.2" customHeight="1" x14ac:dyDescent="0.3">
      <c r="A612" s="173"/>
      <c r="B612" s="41"/>
      <c r="C612" s="42" t="s">
        <v>339</v>
      </c>
      <c r="D612" s="42"/>
      <c r="E612" s="42"/>
      <c r="F612" s="43"/>
      <c r="G612" s="43"/>
      <c r="H612" s="43"/>
      <c r="I612" s="43"/>
      <c r="J612" s="43"/>
      <c r="K612" s="44"/>
    </row>
    <row r="613" spans="1:11" ht="13.2" customHeight="1" x14ac:dyDescent="0.3">
      <c r="A613" s="173"/>
      <c r="B613" s="31">
        <f>B611+1</f>
        <v>241</v>
      </c>
      <c r="C613" s="45"/>
      <c r="D613" s="56"/>
      <c r="E613" s="46"/>
      <c r="F613" s="46"/>
      <c r="G613" s="46" t="s">
        <v>9</v>
      </c>
      <c r="H613" s="47">
        <v>100</v>
      </c>
      <c r="I613" s="48"/>
      <c r="J613" s="49"/>
      <c r="K613" s="50">
        <f>H613*I613</f>
        <v>0</v>
      </c>
    </row>
    <row r="614" spans="1:11" ht="54" customHeight="1" x14ac:dyDescent="0.3">
      <c r="A614" s="173"/>
      <c r="B614" s="70"/>
      <c r="C614" s="162" t="s">
        <v>340</v>
      </c>
      <c r="D614" s="162"/>
      <c r="E614" s="162"/>
      <c r="F614" s="162"/>
      <c r="G614" s="162"/>
      <c r="H614" s="162"/>
      <c r="I614" s="162"/>
      <c r="J614" s="162"/>
      <c r="K614" s="163"/>
    </row>
    <row r="615" spans="1:11" ht="13.2" customHeight="1" x14ac:dyDescent="0.3">
      <c r="A615" s="173"/>
      <c r="B615" s="41"/>
      <c r="C615" s="42" t="s">
        <v>333</v>
      </c>
      <c r="D615" s="42"/>
      <c r="E615" s="42"/>
      <c r="F615" s="43"/>
      <c r="G615" s="43"/>
      <c r="H615" s="43"/>
      <c r="I615" s="43"/>
      <c r="J615" s="43"/>
      <c r="K615" s="44"/>
    </row>
    <row r="616" spans="1:11" ht="13.2" customHeight="1" x14ac:dyDescent="0.3">
      <c r="A616" s="173"/>
      <c r="B616" s="31">
        <f>B613+1</f>
        <v>242</v>
      </c>
      <c r="C616" s="45"/>
      <c r="D616" s="56"/>
      <c r="E616" s="46"/>
      <c r="F616" s="46"/>
      <c r="G616" s="46" t="s">
        <v>9</v>
      </c>
      <c r="H616" s="47">
        <v>100</v>
      </c>
      <c r="I616" s="48"/>
      <c r="J616" s="49"/>
      <c r="K616" s="50">
        <f>H616*I616</f>
        <v>0</v>
      </c>
    </row>
    <row r="617" spans="1:11" ht="13.2" customHeight="1" x14ac:dyDescent="0.3">
      <c r="A617" s="173"/>
      <c r="B617" s="41"/>
      <c r="C617" s="53" t="s">
        <v>334</v>
      </c>
      <c r="D617" s="53"/>
      <c r="E617" s="53"/>
      <c r="F617" s="43"/>
      <c r="G617" s="43"/>
      <c r="H617" s="43"/>
      <c r="I617" s="43"/>
      <c r="J617" s="43"/>
      <c r="K617" s="44"/>
    </row>
    <row r="618" spans="1:11" ht="13.2" customHeight="1" x14ac:dyDescent="0.3">
      <c r="A618" s="173"/>
      <c r="B618" s="31">
        <v>243</v>
      </c>
      <c r="C618" s="45"/>
      <c r="D618" s="56"/>
      <c r="E618" s="46"/>
      <c r="F618" s="46"/>
      <c r="G618" s="46" t="s">
        <v>9</v>
      </c>
      <c r="H618" s="47">
        <v>2400</v>
      </c>
      <c r="I618" s="48"/>
      <c r="J618" s="49"/>
      <c r="K618" s="50">
        <f>H618*I618</f>
        <v>0</v>
      </c>
    </row>
    <row r="619" spans="1:11" ht="13.2" customHeight="1" x14ac:dyDescent="0.3">
      <c r="A619" s="173"/>
      <c r="B619" s="41"/>
      <c r="C619" s="53" t="s">
        <v>335</v>
      </c>
      <c r="D619" s="53"/>
      <c r="E619" s="53"/>
      <c r="F619" s="43"/>
      <c r="G619" s="43"/>
      <c r="H619" s="43"/>
      <c r="I619" s="43"/>
      <c r="J619" s="43"/>
      <c r="K619" s="44"/>
    </row>
    <row r="620" spans="1:11" ht="13.2" customHeight="1" x14ac:dyDescent="0.3">
      <c r="A620" s="173"/>
      <c r="B620" s="31">
        <f>B618+1</f>
        <v>244</v>
      </c>
      <c r="C620" s="45"/>
      <c r="D620" s="56"/>
      <c r="E620" s="46"/>
      <c r="F620" s="46"/>
      <c r="G620" s="46" t="s">
        <v>9</v>
      </c>
      <c r="H620" s="47">
        <v>15000</v>
      </c>
      <c r="I620" s="48"/>
      <c r="J620" s="49"/>
      <c r="K620" s="50">
        <f>H620*I620</f>
        <v>0</v>
      </c>
    </row>
    <row r="621" spans="1:11" ht="13.2" customHeight="1" x14ac:dyDescent="0.3">
      <c r="A621" s="173"/>
      <c r="B621" s="41"/>
      <c r="C621" s="53" t="s">
        <v>336</v>
      </c>
      <c r="D621" s="53"/>
      <c r="E621" s="53"/>
      <c r="F621" s="43"/>
      <c r="G621" s="43"/>
      <c r="H621" s="43"/>
      <c r="I621" s="43"/>
      <c r="J621" s="43"/>
      <c r="K621" s="44"/>
    </row>
    <row r="622" spans="1:11" ht="13.2" customHeight="1" x14ac:dyDescent="0.3">
      <c r="A622" s="173"/>
      <c r="B622" s="31">
        <v>245</v>
      </c>
      <c r="C622" s="45"/>
      <c r="D622" s="56"/>
      <c r="E622" s="46"/>
      <c r="F622" s="46"/>
      <c r="G622" s="46" t="s">
        <v>9</v>
      </c>
      <c r="H622" s="47">
        <v>15000</v>
      </c>
      <c r="I622" s="48"/>
      <c r="J622" s="49"/>
      <c r="K622" s="50">
        <f>H622*I622</f>
        <v>0</v>
      </c>
    </row>
    <row r="623" spans="1:11" ht="13.2" customHeight="1" x14ac:dyDescent="0.3">
      <c r="A623" s="173"/>
      <c r="B623" s="41"/>
      <c r="C623" s="53" t="s">
        <v>339</v>
      </c>
      <c r="D623" s="53"/>
      <c r="E623" s="53"/>
      <c r="F623" s="43"/>
      <c r="G623" s="43"/>
      <c r="H623" s="43"/>
      <c r="I623" s="43"/>
      <c r="J623" s="43"/>
      <c r="K623" s="44"/>
    </row>
    <row r="624" spans="1:11" ht="13.2" customHeight="1" thickBot="1" x14ac:dyDescent="0.35">
      <c r="A624" s="174"/>
      <c r="B624" s="31">
        <f>B622+1</f>
        <v>246</v>
      </c>
      <c r="C624" s="45"/>
      <c r="D624" s="56"/>
      <c r="E624" s="46"/>
      <c r="F624" s="46"/>
      <c r="G624" s="46" t="s">
        <v>9</v>
      </c>
      <c r="H624" s="47">
        <v>100</v>
      </c>
      <c r="I624" s="48"/>
      <c r="J624" s="49"/>
      <c r="K624" s="50">
        <f>H624*I624</f>
        <v>0</v>
      </c>
    </row>
    <row r="625" spans="1:11" ht="18" customHeight="1" thickBot="1" x14ac:dyDescent="0.35">
      <c r="A625" s="33"/>
      <c r="B625" s="34"/>
      <c r="C625" s="34"/>
      <c r="D625" s="34"/>
      <c r="E625" s="34"/>
      <c r="F625" s="35"/>
      <c r="G625" s="36"/>
      <c r="H625" s="37" t="s">
        <v>19</v>
      </c>
      <c r="I625" s="38">
        <f>A592</f>
        <v>71</v>
      </c>
      <c r="J625" s="39"/>
      <c r="K625" s="40">
        <f>SUM(K594:K624)</f>
        <v>0</v>
      </c>
    </row>
    <row r="626" spans="1:11" ht="70.2" customHeight="1" x14ac:dyDescent="0.3">
      <c r="A626" s="172">
        <v>72</v>
      </c>
      <c r="B626" s="23"/>
      <c r="C626" s="159" t="s">
        <v>341</v>
      </c>
      <c r="D626" s="159"/>
      <c r="E626" s="159"/>
      <c r="F626" s="159"/>
      <c r="G626" s="159"/>
      <c r="H626" s="159"/>
      <c r="I626" s="159"/>
      <c r="J626" s="159"/>
      <c r="K626" s="160"/>
    </row>
    <row r="627" spans="1:11" ht="13.2" customHeight="1" thickBot="1" x14ac:dyDescent="0.35">
      <c r="A627" s="174"/>
      <c r="B627" s="31">
        <v>247</v>
      </c>
      <c r="C627" s="28"/>
      <c r="D627" s="28"/>
      <c r="E627" s="28"/>
      <c r="F627" s="28"/>
      <c r="G627" s="28" t="s">
        <v>9</v>
      </c>
      <c r="H627" s="29">
        <v>320</v>
      </c>
      <c r="I627" s="30"/>
      <c r="J627" s="31"/>
      <c r="K627" s="32">
        <f>H627*I627</f>
        <v>0</v>
      </c>
    </row>
    <row r="628" spans="1:11" ht="18" customHeight="1" thickBot="1" x14ac:dyDescent="0.35">
      <c r="A628" s="33"/>
      <c r="B628" s="34"/>
      <c r="C628" s="34"/>
      <c r="D628" s="34"/>
      <c r="E628" s="34"/>
      <c r="F628" s="35"/>
      <c r="G628" s="36"/>
      <c r="H628" s="37" t="s">
        <v>19</v>
      </c>
      <c r="I628" s="38">
        <f>A626</f>
        <v>72</v>
      </c>
      <c r="J628" s="39"/>
      <c r="K628" s="40">
        <f>SUM(K627)</f>
        <v>0</v>
      </c>
    </row>
    <row r="629" spans="1:11" ht="27" customHeight="1" x14ac:dyDescent="0.3">
      <c r="A629" s="172">
        <v>73</v>
      </c>
      <c r="B629" s="41"/>
      <c r="C629" s="164" t="s">
        <v>342</v>
      </c>
      <c r="D629" s="165"/>
      <c r="E629" s="165"/>
      <c r="F629" s="165"/>
      <c r="G629" s="165"/>
      <c r="H629" s="165"/>
      <c r="I629" s="165"/>
      <c r="J629" s="165"/>
      <c r="K629" s="166"/>
    </row>
    <row r="630" spans="1:11" ht="13.2" customHeight="1" x14ac:dyDescent="0.3">
      <c r="A630" s="173"/>
      <c r="B630" s="31">
        <v>248</v>
      </c>
      <c r="C630" s="45"/>
      <c r="D630" s="56"/>
      <c r="E630" s="46"/>
      <c r="F630" s="46"/>
      <c r="G630" s="46" t="s">
        <v>9</v>
      </c>
      <c r="H630" s="47">
        <v>8000</v>
      </c>
      <c r="I630" s="48"/>
      <c r="J630" s="49"/>
      <c r="K630" s="50">
        <f>H630*I630</f>
        <v>0</v>
      </c>
    </row>
    <row r="631" spans="1:11" ht="32.4" customHeight="1" x14ac:dyDescent="0.3">
      <c r="A631" s="173"/>
      <c r="B631" s="41"/>
      <c r="C631" s="167" t="s">
        <v>343</v>
      </c>
      <c r="D631" s="168"/>
      <c r="E631" s="168"/>
      <c r="F631" s="168"/>
      <c r="G631" s="168"/>
      <c r="H631" s="168"/>
      <c r="I631" s="168"/>
      <c r="J631" s="168"/>
      <c r="K631" s="169"/>
    </row>
    <row r="632" spans="1:11" ht="13.2" customHeight="1" x14ac:dyDescent="0.3">
      <c r="A632" s="173"/>
      <c r="B632" s="31">
        <f>B630+1</f>
        <v>249</v>
      </c>
      <c r="C632" s="45"/>
      <c r="D632" s="56"/>
      <c r="E632" s="46"/>
      <c r="F632" s="46"/>
      <c r="G632" s="46" t="s">
        <v>9</v>
      </c>
      <c r="H632" s="47">
        <v>4000</v>
      </c>
      <c r="I632" s="48"/>
      <c r="J632" s="49"/>
      <c r="K632" s="50">
        <f>H632*I632</f>
        <v>0</v>
      </c>
    </row>
    <row r="633" spans="1:11" ht="28.8" customHeight="1" x14ac:dyDescent="0.3">
      <c r="A633" s="173"/>
      <c r="B633" s="41"/>
      <c r="C633" s="167" t="s">
        <v>344</v>
      </c>
      <c r="D633" s="168"/>
      <c r="E633" s="168"/>
      <c r="F633" s="168"/>
      <c r="G633" s="168"/>
      <c r="H633" s="168"/>
      <c r="I633" s="168"/>
      <c r="J633" s="168"/>
      <c r="K633" s="169"/>
    </row>
    <row r="634" spans="1:11" ht="13.2" customHeight="1" x14ac:dyDescent="0.3">
      <c r="A634" s="173"/>
      <c r="B634" s="31">
        <f>B632+1</f>
        <v>250</v>
      </c>
      <c r="C634" s="45"/>
      <c r="D634" s="56"/>
      <c r="E634" s="46"/>
      <c r="F634" s="46"/>
      <c r="G634" s="46" t="s">
        <v>9</v>
      </c>
      <c r="H634" s="47">
        <v>4800</v>
      </c>
      <c r="I634" s="48"/>
      <c r="J634" s="49"/>
      <c r="K634" s="50">
        <f>H634*I634</f>
        <v>0</v>
      </c>
    </row>
    <row r="635" spans="1:11" ht="30" customHeight="1" x14ac:dyDescent="0.3">
      <c r="A635" s="173"/>
      <c r="B635" s="41"/>
      <c r="C635" s="153" t="s">
        <v>345</v>
      </c>
      <c r="D635" s="154"/>
      <c r="E635" s="154"/>
      <c r="F635" s="154"/>
      <c r="G635" s="154"/>
      <c r="H635" s="154"/>
      <c r="I635" s="154"/>
      <c r="J635" s="154"/>
      <c r="K635" s="155"/>
    </row>
    <row r="636" spans="1:11" ht="13.2" customHeight="1" x14ac:dyDescent="0.3">
      <c r="A636" s="173"/>
      <c r="B636" s="31">
        <v>251</v>
      </c>
      <c r="C636" s="45"/>
      <c r="D636" s="56"/>
      <c r="E636" s="46"/>
      <c r="F636" s="46"/>
      <c r="G636" s="46" t="s">
        <v>9</v>
      </c>
      <c r="H636" s="47">
        <v>82600</v>
      </c>
      <c r="I636" s="48"/>
      <c r="J636" s="49"/>
      <c r="K636" s="50">
        <f>H636*I636</f>
        <v>0</v>
      </c>
    </row>
    <row r="637" spans="1:11" ht="30.6" customHeight="1" x14ac:dyDescent="0.3">
      <c r="A637" s="173"/>
      <c r="B637" s="41"/>
      <c r="C637" s="167" t="s">
        <v>346</v>
      </c>
      <c r="D637" s="168"/>
      <c r="E637" s="168"/>
      <c r="F637" s="168"/>
      <c r="G637" s="168"/>
      <c r="H637" s="168"/>
      <c r="I637" s="168"/>
      <c r="J637" s="168"/>
      <c r="K637" s="169"/>
    </row>
    <row r="638" spans="1:11" ht="13.2" customHeight="1" thickBot="1" x14ac:dyDescent="0.35">
      <c r="A638" s="174"/>
      <c r="B638" s="31">
        <f>B636+1</f>
        <v>252</v>
      </c>
      <c r="C638" s="45"/>
      <c r="D638" s="56"/>
      <c r="E638" s="46"/>
      <c r="F638" s="46"/>
      <c r="G638" s="46" t="s">
        <v>9</v>
      </c>
      <c r="H638" s="47">
        <v>30400</v>
      </c>
      <c r="I638" s="48"/>
      <c r="J638" s="49"/>
      <c r="K638" s="50">
        <f>H638*I638</f>
        <v>0</v>
      </c>
    </row>
    <row r="639" spans="1:11" ht="18" customHeight="1" thickBot="1" x14ac:dyDescent="0.35">
      <c r="A639" s="51"/>
      <c r="B639" s="34"/>
      <c r="C639" s="34"/>
      <c r="D639" s="34"/>
      <c r="E639" s="34"/>
      <c r="F639" s="35"/>
      <c r="G639" s="36"/>
      <c r="H639" s="37" t="s">
        <v>19</v>
      </c>
      <c r="I639" s="38">
        <f>A629</f>
        <v>73</v>
      </c>
      <c r="J639" s="39"/>
      <c r="K639" s="40">
        <f>SUM(K630:K638)</f>
        <v>0</v>
      </c>
    </row>
    <row r="640" spans="1:11" ht="43.2" customHeight="1" x14ac:dyDescent="0.3">
      <c r="A640" s="172">
        <v>74</v>
      </c>
      <c r="B640" s="23"/>
      <c r="C640" s="159" t="s">
        <v>347</v>
      </c>
      <c r="D640" s="159"/>
      <c r="E640" s="159"/>
      <c r="F640" s="159"/>
      <c r="G640" s="159"/>
      <c r="H640" s="159"/>
      <c r="I640" s="159"/>
      <c r="J640" s="159"/>
      <c r="K640" s="160"/>
    </row>
    <row r="641" spans="1:11" ht="13.2" customHeight="1" x14ac:dyDescent="0.3">
      <c r="A641" s="173"/>
      <c r="B641" s="41"/>
      <c r="C641" s="42" t="s">
        <v>348</v>
      </c>
      <c r="D641" s="42"/>
      <c r="E641" s="42"/>
      <c r="F641" s="43"/>
      <c r="G641" s="43"/>
      <c r="H641" s="43"/>
      <c r="I641" s="43"/>
      <c r="J641" s="43"/>
      <c r="K641" s="44"/>
    </row>
    <row r="642" spans="1:11" ht="13.2" customHeight="1" x14ac:dyDescent="0.3">
      <c r="A642" s="173"/>
      <c r="B642" s="31">
        <v>253</v>
      </c>
      <c r="C642" s="45"/>
      <c r="D642" s="56"/>
      <c r="E642" s="46"/>
      <c r="F642" s="46"/>
      <c r="G642" s="46" t="s">
        <v>9</v>
      </c>
      <c r="H642" s="47">
        <v>2000</v>
      </c>
      <c r="I642" s="48"/>
      <c r="J642" s="49"/>
      <c r="K642" s="50">
        <f>H642*I642</f>
        <v>0</v>
      </c>
    </row>
    <row r="643" spans="1:11" ht="13.2" customHeight="1" x14ac:dyDescent="0.3">
      <c r="A643" s="173"/>
      <c r="B643" s="41"/>
      <c r="C643" s="42" t="s">
        <v>349</v>
      </c>
      <c r="D643" s="42"/>
      <c r="E643" s="42"/>
      <c r="F643" s="43"/>
      <c r="G643" s="43"/>
      <c r="H643" s="43"/>
      <c r="I643" s="43"/>
      <c r="J643" s="43"/>
      <c r="K643" s="44"/>
    </row>
    <row r="644" spans="1:11" ht="13.2" customHeight="1" thickBot="1" x14ac:dyDescent="0.35">
      <c r="A644" s="174"/>
      <c r="B644" s="31">
        <f>B642+1</f>
        <v>254</v>
      </c>
      <c r="C644" s="45"/>
      <c r="D644" s="56"/>
      <c r="E644" s="46"/>
      <c r="F644" s="46"/>
      <c r="G644" s="46" t="s">
        <v>9</v>
      </c>
      <c r="H644" s="47">
        <v>200</v>
      </c>
      <c r="I644" s="48"/>
      <c r="J644" s="49"/>
      <c r="K644" s="50">
        <f>H644*I644</f>
        <v>0</v>
      </c>
    </row>
    <row r="645" spans="1:11" ht="18" customHeight="1" thickBot="1" x14ac:dyDescent="0.35">
      <c r="A645" s="51"/>
      <c r="B645" s="52"/>
      <c r="C645" s="34"/>
      <c r="D645" s="34"/>
      <c r="E645" s="34"/>
      <c r="F645" s="35"/>
      <c r="G645" s="36"/>
      <c r="H645" s="37" t="s">
        <v>19</v>
      </c>
      <c r="I645" s="38">
        <f>A640</f>
        <v>74</v>
      </c>
      <c r="J645" s="39"/>
      <c r="K645" s="40">
        <f>SUM(K642:K644)</f>
        <v>0</v>
      </c>
    </row>
    <row r="646" spans="1:11" ht="32.4" customHeight="1" x14ac:dyDescent="0.3">
      <c r="A646" s="172">
        <v>75</v>
      </c>
      <c r="B646" s="23"/>
      <c r="C646" s="178" t="s">
        <v>350</v>
      </c>
      <c r="D646" s="178"/>
      <c r="E646" s="178"/>
      <c r="F646" s="178"/>
      <c r="G646" s="178"/>
      <c r="H646" s="178"/>
      <c r="I646" s="178"/>
      <c r="J646" s="178"/>
      <c r="K646" s="179"/>
    </row>
    <row r="647" spans="1:11" ht="13.2" customHeight="1" thickBot="1" x14ac:dyDescent="0.35">
      <c r="A647" s="174"/>
      <c r="B647" s="31">
        <v>255</v>
      </c>
      <c r="C647" s="28"/>
      <c r="D647" s="28"/>
      <c r="E647" s="28"/>
      <c r="F647" s="28"/>
      <c r="G647" s="28" t="s">
        <v>9</v>
      </c>
      <c r="H647" s="29">
        <v>42</v>
      </c>
      <c r="I647" s="30"/>
      <c r="J647" s="31"/>
      <c r="K647" s="32">
        <f>H647*I647</f>
        <v>0</v>
      </c>
    </row>
    <row r="648" spans="1:11" ht="18" customHeight="1" thickBot="1" x14ac:dyDescent="0.35">
      <c r="A648" s="33"/>
      <c r="B648" s="34"/>
      <c r="C648" s="34"/>
      <c r="D648" s="34"/>
      <c r="E648" s="34"/>
      <c r="F648" s="35"/>
      <c r="G648" s="36"/>
      <c r="H648" s="37" t="s">
        <v>19</v>
      </c>
      <c r="I648" s="38">
        <f>A646</f>
        <v>75</v>
      </c>
      <c r="J648" s="39"/>
      <c r="K648" s="40">
        <f>SUM(K647)</f>
        <v>0</v>
      </c>
    </row>
    <row r="649" spans="1:11" ht="13.2" customHeight="1" x14ac:dyDescent="0.3">
      <c r="A649" s="172">
        <v>76</v>
      </c>
      <c r="B649" s="23"/>
      <c r="C649" s="24" t="s">
        <v>351</v>
      </c>
      <c r="D649" s="24"/>
      <c r="E649" s="24"/>
      <c r="F649" s="25"/>
      <c r="G649" s="25"/>
      <c r="H649" s="25"/>
      <c r="I649" s="25"/>
      <c r="J649" s="25"/>
      <c r="K649" s="26"/>
    </row>
    <row r="650" spans="1:11" ht="13.2" customHeight="1" thickBot="1" x14ac:dyDescent="0.35">
      <c r="A650" s="174"/>
      <c r="B650" s="31">
        <v>256</v>
      </c>
      <c r="C650" s="28"/>
      <c r="D650" s="28"/>
      <c r="E650" s="28"/>
      <c r="F650" s="28"/>
      <c r="G650" s="28" t="s">
        <v>9</v>
      </c>
      <c r="H650" s="29">
        <v>500</v>
      </c>
      <c r="I650" s="30"/>
      <c r="J650" s="31"/>
      <c r="K650" s="32">
        <f>H650*I650</f>
        <v>0</v>
      </c>
    </row>
    <row r="651" spans="1:11" ht="18" customHeight="1" thickBot="1" x14ac:dyDescent="0.35">
      <c r="A651" s="33"/>
      <c r="B651" s="34"/>
      <c r="C651" s="34"/>
      <c r="D651" s="34"/>
      <c r="E651" s="34"/>
      <c r="F651" s="35"/>
      <c r="G651" s="36"/>
      <c r="H651" s="37" t="s">
        <v>19</v>
      </c>
      <c r="I651" s="38">
        <f>A649</f>
        <v>76</v>
      </c>
      <c r="J651" s="39"/>
      <c r="K651" s="40">
        <f>SUM(K650)</f>
        <v>0</v>
      </c>
    </row>
    <row r="652" spans="1:11" ht="30" customHeight="1" x14ac:dyDescent="0.3">
      <c r="A652" s="172">
        <v>77</v>
      </c>
      <c r="B652" s="41"/>
      <c r="C652" s="175" t="s">
        <v>352</v>
      </c>
      <c r="D652" s="176"/>
      <c r="E652" s="176"/>
      <c r="F652" s="176"/>
      <c r="G652" s="176"/>
      <c r="H652" s="176"/>
      <c r="I652" s="176"/>
      <c r="J652" s="176"/>
      <c r="K652" s="177"/>
    </row>
    <row r="653" spans="1:11" ht="13.2" customHeight="1" x14ac:dyDescent="0.3">
      <c r="A653" s="173"/>
      <c r="B653" s="31">
        <v>257</v>
      </c>
      <c r="C653" s="45"/>
      <c r="D653" s="56"/>
      <c r="E653" s="46"/>
      <c r="F653" s="46"/>
      <c r="G653" s="46" t="s">
        <v>29</v>
      </c>
      <c r="H653" s="47">
        <v>120</v>
      </c>
      <c r="I653" s="48"/>
      <c r="J653" s="49"/>
      <c r="K653" s="50">
        <f>H653*I653</f>
        <v>0</v>
      </c>
    </row>
    <row r="654" spans="1:11" ht="13.2" customHeight="1" x14ac:dyDescent="0.3">
      <c r="A654" s="173"/>
      <c r="B654" s="41"/>
      <c r="C654" s="42" t="s">
        <v>353</v>
      </c>
      <c r="D654" s="42"/>
      <c r="E654" s="42"/>
      <c r="F654" s="43"/>
      <c r="G654" s="43"/>
      <c r="H654" s="43"/>
      <c r="I654" s="43"/>
      <c r="J654" s="43"/>
      <c r="K654" s="44"/>
    </row>
    <row r="655" spans="1:11" ht="13.2" customHeight="1" x14ac:dyDescent="0.3">
      <c r="A655" s="173"/>
      <c r="B655" s="31">
        <f>B653+1</f>
        <v>258</v>
      </c>
      <c r="C655" s="45"/>
      <c r="D655" s="56"/>
      <c r="E655" s="46"/>
      <c r="F655" s="46"/>
      <c r="G655" s="46" t="s">
        <v>29</v>
      </c>
      <c r="H655" s="47">
        <v>25</v>
      </c>
      <c r="I655" s="48"/>
      <c r="J655" s="49"/>
      <c r="K655" s="50">
        <f>H655*I655</f>
        <v>0</v>
      </c>
    </row>
    <row r="656" spans="1:11" ht="13.2" customHeight="1" x14ac:dyDescent="0.3">
      <c r="A656" s="173"/>
      <c r="B656" s="41"/>
      <c r="C656" s="54" t="s">
        <v>354</v>
      </c>
      <c r="D656" s="42"/>
      <c r="E656" s="42"/>
      <c r="F656" s="43"/>
      <c r="G656" s="43"/>
      <c r="H656" s="43"/>
      <c r="I656" s="43"/>
      <c r="J656" s="43"/>
      <c r="K656" s="44"/>
    </row>
    <row r="657" spans="1:11" ht="13.2" customHeight="1" x14ac:dyDescent="0.3">
      <c r="A657" s="173"/>
      <c r="B657" s="31">
        <v>259</v>
      </c>
      <c r="C657" s="45"/>
      <c r="D657" s="56"/>
      <c r="E657" s="46"/>
      <c r="F657" s="46"/>
      <c r="G657" s="46" t="s">
        <v>29</v>
      </c>
      <c r="H657" s="47">
        <v>720</v>
      </c>
      <c r="I657" s="48"/>
      <c r="J657" s="49"/>
      <c r="K657" s="50">
        <f>H657*I657</f>
        <v>0</v>
      </c>
    </row>
    <row r="658" spans="1:11" ht="13.2" customHeight="1" x14ac:dyDescent="0.3">
      <c r="A658" s="173"/>
      <c r="B658" s="41"/>
      <c r="C658" s="42" t="s">
        <v>355</v>
      </c>
      <c r="D658" s="42"/>
      <c r="E658" s="42"/>
      <c r="F658" s="43"/>
      <c r="G658" s="43"/>
      <c r="H658" s="43"/>
      <c r="I658" s="43"/>
      <c r="J658" s="43"/>
      <c r="K658" s="44"/>
    </row>
    <row r="659" spans="1:11" ht="13.2" customHeight="1" x14ac:dyDescent="0.3">
      <c r="A659" s="173"/>
      <c r="B659" s="31">
        <f>B657+1</f>
        <v>260</v>
      </c>
      <c r="C659" s="45"/>
      <c r="D659" s="56"/>
      <c r="E659" s="46"/>
      <c r="F659" s="46"/>
      <c r="G659" s="46" t="s">
        <v>29</v>
      </c>
      <c r="H659" s="47">
        <v>480</v>
      </c>
      <c r="I659" s="48"/>
      <c r="J659" s="49"/>
      <c r="K659" s="50">
        <f>H659*I659</f>
        <v>0</v>
      </c>
    </row>
    <row r="660" spans="1:11" ht="13.2" customHeight="1" x14ac:dyDescent="0.3">
      <c r="A660" s="173"/>
      <c r="B660" s="41"/>
      <c r="C660" s="42" t="s">
        <v>356</v>
      </c>
      <c r="D660" s="42"/>
      <c r="E660" s="42"/>
      <c r="F660" s="43"/>
      <c r="G660" s="43"/>
      <c r="H660" s="43"/>
      <c r="I660" s="43"/>
      <c r="J660" s="43"/>
      <c r="K660" s="44"/>
    </row>
    <row r="661" spans="1:11" ht="13.2" customHeight="1" thickBot="1" x14ac:dyDescent="0.35">
      <c r="A661" s="174"/>
      <c r="B661" s="31">
        <f>B659+1</f>
        <v>261</v>
      </c>
      <c r="C661" s="45"/>
      <c r="D661" s="56"/>
      <c r="E661" s="46"/>
      <c r="F661" s="46"/>
      <c r="G661" s="46" t="s">
        <v>29</v>
      </c>
      <c r="H661" s="47">
        <v>100</v>
      </c>
      <c r="I661" s="48"/>
      <c r="J661" s="49"/>
      <c r="K661" s="50">
        <f>H661*I661</f>
        <v>0</v>
      </c>
    </row>
    <row r="662" spans="1:11" ht="18" customHeight="1" thickBot="1" x14ac:dyDescent="0.35">
      <c r="A662" s="51"/>
      <c r="B662" s="34"/>
      <c r="C662" s="34"/>
      <c r="D662" s="34"/>
      <c r="E662" s="34"/>
      <c r="F662" s="35"/>
      <c r="G662" s="36"/>
      <c r="H662" s="37" t="s">
        <v>19</v>
      </c>
      <c r="I662" s="38">
        <f>A652</f>
        <v>77</v>
      </c>
      <c r="J662" s="39"/>
      <c r="K662" s="40">
        <f>SUM(K653:K661)</f>
        <v>0</v>
      </c>
    </row>
    <row r="663" spans="1:11" ht="23.4" customHeight="1" x14ac:dyDescent="0.3">
      <c r="A663" s="172">
        <v>78</v>
      </c>
      <c r="B663" s="41"/>
      <c r="C663" s="164" t="s">
        <v>357</v>
      </c>
      <c r="D663" s="165"/>
      <c r="E663" s="165"/>
      <c r="F663" s="165"/>
      <c r="G663" s="165"/>
      <c r="H663" s="165"/>
      <c r="I663" s="165"/>
      <c r="J663" s="165"/>
      <c r="K663" s="166"/>
    </row>
    <row r="664" spans="1:11" ht="13.2" customHeight="1" x14ac:dyDescent="0.3">
      <c r="A664" s="173"/>
      <c r="B664" s="31">
        <v>262</v>
      </c>
      <c r="C664" s="45"/>
      <c r="D664" s="56"/>
      <c r="E664" s="46"/>
      <c r="F664" s="46"/>
      <c r="G664" s="46" t="s">
        <v>9</v>
      </c>
      <c r="H664" s="47">
        <v>1000</v>
      </c>
      <c r="I664" s="48"/>
      <c r="J664" s="49"/>
      <c r="K664" s="50">
        <f>H664*I664</f>
        <v>0</v>
      </c>
    </row>
    <row r="665" spans="1:11" ht="26.4" customHeight="1" x14ac:dyDescent="0.3">
      <c r="A665" s="173"/>
      <c r="B665" s="41"/>
      <c r="C665" s="167" t="s">
        <v>358</v>
      </c>
      <c r="D665" s="168"/>
      <c r="E665" s="168"/>
      <c r="F665" s="168"/>
      <c r="G665" s="168"/>
      <c r="H665" s="168"/>
      <c r="I665" s="168"/>
      <c r="J665" s="168"/>
      <c r="K665" s="169"/>
    </row>
    <row r="666" spans="1:11" ht="13.2" customHeight="1" thickBot="1" x14ac:dyDescent="0.35">
      <c r="A666" s="174"/>
      <c r="B666" s="31">
        <f>B664+1</f>
        <v>263</v>
      </c>
      <c r="C666" s="45"/>
      <c r="D666" s="56"/>
      <c r="E666" s="46"/>
      <c r="F666" s="46"/>
      <c r="G666" s="46" t="s">
        <v>9</v>
      </c>
      <c r="H666" s="47">
        <v>5400</v>
      </c>
      <c r="I666" s="48"/>
      <c r="J666" s="49"/>
      <c r="K666" s="50">
        <f>H666*I666</f>
        <v>0</v>
      </c>
    </row>
    <row r="667" spans="1:11" ht="18" customHeight="1" thickBot="1" x14ac:dyDescent="0.35">
      <c r="A667" s="51"/>
      <c r="B667" s="34"/>
      <c r="C667" s="34"/>
      <c r="D667" s="34"/>
      <c r="E667" s="34"/>
      <c r="F667" s="35"/>
      <c r="G667" s="36"/>
      <c r="H667" s="37" t="s">
        <v>19</v>
      </c>
      <c r="I667" s="38">
        <f>A663</f>
        <v>78</v>
      </c>
      <c r="J667" s="39"/>
      <c r="K667" s="40">
        <f>SUM(K664:K666)</f>
        <v>0</v>
      </c>
    </row>
    <row r="668" spans="1:11" ht="30.6" customHeight="1" x14ac:dyDescent="0.3">
      <c r="A668" s="172">
        <v>79</v>
      </c>
      <c r="B668" s="41"/>
      <c r="C668" s="164" t="s">
        <v>359</v>
      </c>
      <c r="D668" s="165"/>
      <c r="E668" s="165"/>
      <c r="F668" s="165"/>
      <c r="G668" s="165"/>
      <c r="H668" s="165"/>
      <c r="I668" s="165"/>
      <c r="J668" s="165"/>
      <c r="K668" s="166"/>
    </row>
    <row r="669" spans="1:11" ht="13.2" customHeight="1" x14ac:dyDescent="0.3">
      <c r="A669" s="173"/>
      <c r="B669" s="31">
        <v>264</v>
      </c>
      <c r="C669" s="45"/>
      <c r="D669" s="56"/>
      <c r="E669" s="46"/>
      <c r="F669" s="46"/>
      <c r="G669" s="46" t="s">
        <v>9</v>
      </c>
      <c r="H669" s="47">
        <v>2000</v>
      </c>
      <c r="I669" s="48"/>
      <c r="J669" s="49"/>
      <c r="K669" s="50">
        <f>H669*I669</f>
        <v>0</v>
      </c>
    </row>
    <row r="670" spans="1:11" ht="42" customHeight="1" x14ac:dyDescent="0.3">
      <c r="A670" s="173"/>
      <c r="B670" s="41"/>
      <c r="C670" s="167" t="s">
        <v>360</v>
      </c>
      <c r="D670" s="168"/>
      <c r="E670" s="168"/>
      <c r="F670" s="168"/>
      <c r="G670" s="168"/>
      <c r="H670" s="168"/>
      <c r="I670" s="168"/>
      <c r="J670" s="168"/>
      <c r="K670" s="169"/>
    </row>
    <row r="671" spans="1:11" ht="13.2" customHeight="1" x14ac:dyDescent="0.3">
      <c r="A671" s="173"/>
      <c r="B671" s="31">
        <f>B669+1</f>
        <v>265</v>
      </c>
      <c r="C671" s="45"/>
      <c r="D671" s="56"/>
      <c r="E671" s="46"/>
      <c r="F671" s="46"/>
      <c r="G671" s="46" t="s">
        <v>9</v>
      </c>
      <c r="H671" s="47">
        <v>2500</v>
      </c>
      <c r="I671" s="48"/>
      <c r="J671" s="49"/>
      <c r="K671" s="50">
        <f>H671*I671</f>
        <v>0</v>
      </c>
    </row>
    <row r="672" spans="1:11" ht="24.6" customHeight="1" x14ac:dyDescent="0.3">
      <c r="A672" s="173"/>
      <c r="B672" s="41"/>
      <c r="C672" s="167" t="s">
        <v>361</v>
      </c>
      <c r="D672" s="168"/>
      <c r="E672" s="168"/>
      <c r="F672" s="168"/>
      <c r="G672" s="168"/>
      <c r="H672" s="168"/>
      <c r="I672" s="168"/>
      <c r="J672" s="168"/>
      <c r="K672" s="169"/>
    </row>
    <row r="673" spans="1:11" ht="13.2" customHeight="1" thickBot="1" x14ac:dyDescent="0.35">
      <c r="A673" s="174"/>
      <c r="B673" s="31">
        <v>266</v>
      </c>
      <c r="C673" s="45"/>
      <c r="D673" s="56"/>
      <c r="E673" s="46"/>
      <c r="F673" s="46"/>
      <c r="G673" s="46" t="s">
        <v>362</v>
      </c>
      <c r="H673" s="47">
        <v>8500</v>
      </c>
      <c r="I673" s="48"/>
      <c r="J673" s="49"/>
      <c r="K673" s="50">
        <f>H673*I673</f>
        <v>0</v>
      </c>
    </row>
    <row r="674" spans="1:11" ht="18" customHeight="1" thickBot="1" x14ac:dyDescent="0.35">
      <c r="A674" s="51"/>
      <c r="B674" s="34"/>
      <c r="C674" s="34"/>
      <c r="D674" s="34"/>
      <c r="E674" s="34"/>
      <c r="F674" s="35"/>
      <c r="G674" s="36"/>
      <c r="H674" s="37" t="s">
        <v>19</v>
      </c>
      <c r="I674" s="38">
        <f>A668</f>
        <v>79</v>
      </c>
      <c r="J674" s="39"/>
      <c r="K674" s="40">
        <f>SUM(K669:K673)</f>
        <v>0</v>
      </c>
    </row>
    <row r="675" spans="1:11" ht="28.2" customHeight="1" x14ac:dyDescent="0.3">
      <c r="A675" s="172">
        <v>80</v>
      </c>
      <c r="B675" s="23"/>
      <c r="C675" s="159" t="s">
        <v>363</v>
      </c>
      <c r="D675" s="159"/>
      <c r="E675" s="159"/>
      <c r="F675" s="159"/>
      <c r="G675" s="159"/>
      <c r="H675" s="159"/>
      <c r="I675" s="159"/>
      <c r="J675" s="159"/>
      <c r="K675" s="160"/>
    </row>
    <row r="676" spans="1:11" ht="13.2" customHeight="1" x14ac:dyDescent="0.3">
      <c r="A676" s="173"/>
      <c r="B676" s="41"/>
      <c r="C676" s="42" t="s">
        <v>364</v>
      </c>
      <c r="D676" s="42"/>
      <c r="E676" s="42"/>
      <c r="F676" s="43"/>
      <c r="G676" s="43"/>
      <c r="H676" s="43"/>
      <c r="I676" s="43"/>
      <c r="J676" s="43"/>
      <c r="K676" s="44"/>
    </row>
    <row r="677" spans="1:11" ht="13.2" customHeight="1" x14ac:dyDescent="0.3">
      <c r="A677" s="173"/>
      <c r="B677" s="31">
        <v>267</v>
      </c>
      <c r="C677" s="45"/>
      <c r="D677" s="56"/>
      <c r="E677" s="46"/>
      <c r="F677" s="46"/>
      <c r="G677" s="46" t="s">
        <v>9</v>
      </c>
      <c r="H677" s="47">
        <v>24000</v>
      </c>
      <c r="I677" s="48"/>
      <c r="J677" s="49"/>
      <c r="K677" s="50">
        <f>H677*I677</f>
        <v>0</v>
      </c>
    </row>
    <row r="678" spans="1:11" ht="13.2" customHeight="1" x14ac:dyDescent="0.3">
      <c r="A678" s="173"/>
      <c r="B678" s="41"/>
      <c r="C678" s="53" t="s">
        <v>365</v>
      </c>
      <c r="D678" s="53"/>
      <c r="E678" s="53"/>
      <c r="F678" s="43"/>
      <c r="G678" s="43"/>
      <c r="H678" s="43"/>
      <c r="I678" s="43"/>
      <c r="J678" s="43"/>
      <c r="K678" s="44"/>
    </row>
    <row r="679" spans="1:11" ht="13.2" customHeight="1" x14ac:dyDescent="0.3">
      <c r="A679" s="173"/>
      <c r="B679" s="31">
        <f>B677+1</f>
        <v>268</v>
      </c>
      <c r="C679" s="45"/>
      <c r="D679" s="56"/>
      <c r="E679" s="46"/>
      <c r="F679" s="46"/>
      <c r="G679" s="46" t="s">
        <v>9</v>
      </c>
      <c r="H679" s="47">
        <v>6200</v>
      </c>
      <c r="I679" s="48"/>
      <c r="J679" s="49"/>
      <c r="K679" s="50">
        <f>H679*I679</f>
        <v>0</v>
      </c>
    </row>
    <row r="680" spans="1:11" ht="13.2" customHeight="1" x14ac:dyDescent="0.3">
      <c r="A680" s="173"/>
      <c r="B680" s="41"/>
      <c r="C680" s="54" t="s">
        <v>366</v>
      </c>
      <c r="D680" s="54"/>
      <c r="E680" s="54"/>
      <c r="F680" s="43"/>
      <c r="G680" s="43"/>
      <c r="H680" s="43"/>
      <c r="I680" s="43"/>
      <c r="J680" s="43"/>
      <c r="K680" s="44"/>
    </row>
    <row r="681" spans="1:11" ht="13.2" customHeight="1" x14ac:dyDescent="0.3">
      <c r="A681" s="173"/>
      <c r="B681" s="31">
        <f>B679+1</f>
        <v>269</v>
      </c>
      <c r="C681" s="45"/>
      <c r="D681" s="56"/>
      <c r="E681" s="46"/>
      <c r="F681" s="46"/>
      <c r="G681" s="46" t="s">
        <v>9</v>
      </c>
      <c r="H681" s="47">
        <v>5100</v>
      </c>
      <c r="I681" s="48"/>
      <c r="J681" s="49"/>
      <c r="K681" s="50">
        <f>H681*I681</f>
        <v>0</v>
      </c>
    </row>
    <row r="682" spans="1:11" ht="13.2" customHeight="1" x14ac:dyDescent="0.3">
      <c r="A682" s="173"/>
      <c r="B682" s="41"/>
      <c r="C682" s="53" t="s">
        <v>367</v>
      </c>
      <c r="D682" s="53"/>
      <c r="E682" s="53"/>
      <c r="F682" s="43"/>
      <c r="G682" s="43"/>
      <c r="H682" s="43"/>
      <c r="I682" s="43"/>
      <c r="J682" s="43"/>
      <c r="K682" s="44"/>
    </row>
    <row r="683" spans="1:11" ht="13.2" customHeight="1" x14ac:dyDescent="0.3">
      <c r="A683" s="173"/>
      <c r="B683" s="31">
        <f>B681+1</f>
        <v>270</v>
      </c>
      <c r="C683" s="45"/>
      <c r="D683" s="56"/>
      <c r="E683" s="46"/>
      <c r="F683" s="46"/>
      <c r="G683" s="46" t="s">
        <v>9</v>
      </c>
      <c r="H683" s="47">
        <v>3000</v>
      </c>
      <c r="I683" s="48"/>
      <c r="J683" s="49"/>
      <c r="K683" s="50">
        <f>H683*I683</f>
        <v>0</v>
      </c>
    </row>
    <row r="684" spans="1:11" ht="13.2" customHeight="1" x14ac:dyDescent="0.3">
      <c r="A684" s="173"/>
      <c r="B684" s="41"/>
      <c r="C684" s="53" t="s">
        <v>368</v>
      </c>
      <c r="D684" s="53"/>
      <c r="E684" s="53"/>
      <c r="F684" s="43"/>
      <c r="G684" s="43"/>
      <c r="H684" s="43"/>
      <c r="I684" s="43"/>
      <c r="J684" s="43"/>
      <c r="K684" s="44"/>
    </row>
    <row r="685" spans="1:11" ht="13.2" customHeight="1" x14ac:dyDescent="0.3">
      <c r="A685" s="173"/>
      <c r="B685" s="31">
        <v>271</v>
      </c>
      <c r="C685" s="45"/>
      <c r="D685" s="56"/>
      <c r="E685" s="46"/>
      <c r="F685" s="46"/>
      <c r="G685" s="46" t="s">
        <v>9</v>
      </c>
      <c r="H685" s="47">
        <v>3000</v>
      </c>
      <c r="I685" s="48"/>
      <c r="J685" s="49"/>
      <c r="K685" s="50">
        <f>H685*I685</f>
        <v>0</v>
      </c>
    </row>
    <row r="686" spans="1:11" ht="17.399999999999999" customHeight="1" x14ac:dyDescent="0.3">
      <c r="A686" s="173"/>
      <c r="B686" s="70"/>
      <c r="C686" s="161" t="s">
        <v>369</v>
      </c>
      <c r="D686" s="162"/>
      <c r="E686" s="162"/>
      <c r="F686" s="162"/>
      <c r="G686" s="162"/>
      <c r="H686" s="162"/>
      <c r="I686" s="162"/>
      <c r="J686" s="162"/>
      <c r="K686" s="163"/>
    </row>
    <row r="687" spans="1:11" ht="13.2" customHeight="1" x14ac:dyDescent="0.3">
      <c r="A687" s="173"/>
      <c r="B687" s="41"/>
      <c r="C687" s="42" t="s">
        <v>370</v>
      </c>
      <c r="D687" s="42"/>
      <c r="E687" s="42"/>
      <c r="F687" s="43"/>
      <c r="G687" s="43"/>
      <c r="H687" s="43"/>
      <c r="I687" s="43"/>
      <c r="J687" s="43"/>
      <c r="K687" s="44"/>
    </row>
    <row r="688" spans="1:11" ht="13.2" customHeight="1" x14ac:dyDescent="0.3">
      <c r="A688" s="173"/>
      <c r="B688" s="31">
        <f>B685+1</f>
        <v>272</v>
      </c>
      <c r="C688" s="45"/>
      <c r="D688" s="56"/>
      <c r="E688" s="46"/>
      <c r="F688" s="46"/>
      <c r="G688" s="46" t="s">
        <v>9</v>
      </c>
      <c r="H688" s="47">
        <v>3000</v>
      </c>
      <c r="I688" s="48"/>
      <c r="J688" s="49"/>
      <c r="K688" s="50">
        <f>H688*I688</f>
        <v>0</v>
      </c>
    </row>
    <row r="689" spans="1:12" ht="13.2" customHeight="1" x14ac:dyDescent="0.3">
      <c r="A689" s="173"/>
      <c r="B689" s="41"/>
      <c r="C689" s="42" t="s">
        <v>371</v>
      </c>
      <c r="D689" s="42"/>
      <c r="E689" s="42"/>
      <c r="F689" s="43"/>
      <c r="G689" s="43"/>
      <c r="H689" s="43"/>
      <c r="I689" s="43"/>
      <c r="J689" s="43"/>
      <c r="K689" s="44"/>
    </row>
    <row r="690" spans="1:12" ht="13.2" customHeight="1" x14ac:dyDescent="0.3">
      <c r="A690" s="173"/>
      <c r="B690" s="31">
        <v>273</v>
      </c>
      <c r="C690" s="45"/>
      <c r="D690" s="56"/>
      <c r="E690" s="46"/>
      <c r="F690" s="46"/>
      <c r="G690" s="46" t="s">
        <v>9</v>
      </c>
      <c r="H690" s="47">
        <v>6200</v>
      </c>
      <c r="I690" s="48"/>
      <c r="J690" s="49"/>
      <c r="K690" s="50">
        <f>H690*I690</f>
        <v>0</v>
      </c>
    </row>
    <row r="691" spans="1:12" ht="13.2" customHeight="1" x14ac:dyDescent="0.3">
      <c r="A691" s="173"/>
      <c r="B691" s="41"/>
      <c r="C691" s="42" t="s">
        <v>372</v>
      </c>
      <c r="D691" s="42"/>
      <c r="E691" s="42"/>
      <c r="F691" s="43"/>
      <c r="G691" s="43"/>
      <c r="H691" s="43"/>
      <c r="I691" s="43"/>
      <c r="J691" s="43"/>
      <c r="K691" s="44"/>
    </row>
    <row r="692" spans="1:12" ht="13.2" customHeight="1" x14ac:dyDescent="0.3">
      <c r="A692" s="173"/>
      <c r="B692" s="31">
        <v>274</v>
      </c>
      <c r="C692" s="45"/>
      <c r="D692" s="56"/>
      <c r="E692" s="46"/>
      <c r="F692" s="46"/>
      <c r="G692" s="46" t="s">
        <v>9</v>
      </c>
      <c r="H692" s="47">
        <v>17000</v>
      </c>
      <c r="I692" s="48"/>
      <c r="J692" s="49"/>
      <c r="K692" s="50">
        <f>H692*I692</f>
        <v>0</v>
      </c>
    </row>
    <row r="693" spans="1:12" ht="19.8" customHeight="1" x14ac:dyDescent="0.3">
      <c r="A693" s="173"/>
      <c r="B693" s="70"/>
      <c r="C693" s="161" t="s">
        <v>373</v>
      </c>
      <c r="D693" s="162"/>
      <c r="E693" s="162"/>
      <c r="F693" s="162"/>
      <c r="G693" s="162"/>
      <c r="H693" s="162"/>
      <c r="I693" s="162"/>
      <c r="J693" s="162"/>
      <c r="K693" s="163"/>
    </row>
    <row r="694" spans="1:12" ht="13.2" customHeight="1" x14ac:dyDescent="0.3">
      <c r="A694" s="173"/>
      <c r="B694" s="41"/>
      <c r="C694" s="42" t="s">
        <v>374</v>
      </c>
      <c r="D694" s="42"/>
      <c r="E694" s="42"/>
      <c r="F694" s="43"/>
      <c r="G694" s="43"/>
      <c r="H694" s="43"/>
      <c r="I694" s="43"/>
      <c r="J694" s="43"/>
      <c r="K694" s="44"/>
    </row>
    <row r="695" spans="1:12" ht="13.2" customHeight="1" x14ac:dyDescent="0.3">
      <c r="A695" s="173"/>
      <c r="B695" s="31">
        <f>B692+1</f>
        <v>275</v>
      </c>
      <c r="C695" s="45"/>
      <c r="D695" s="56"/>
      <c r="E695" s="46"/>
      <c r="F695" s="46"/>
      <c r="G695" s="46" t="s">
        <v>9</v>
      </c>
      <c r="H695" s="47">
        <v>5000</v>
      </c>
      <c r="I695" s="48"/>
      <c r="J695" s="49"/>
      <c r="K695" s="50">
        <f>H695*I695</f>
        <v>0</v>
      </c>
    </row>
    <row r="696" spans="1:12" ht="13.2" customHeight="1" x14ac:dyDescent="0.3">
      <c r="A696" s="173"/>
      <c r="B696" s="41"/>
      <c r="C696" s="53" t="s">
        <v>375</v>
      </c>
      <c r="D696" s="53"/>
      <c r="E696" s="53"/>
      <c r="F696" s="43"/>
      <c r="G696" s="43"/>
      <c r="H696" s="43"/>
      <c r="I696" s="43"/>
      <c r="J696" s="43"/>
      <c r="K696" s="44"/>
    </row>
    <row r="697" spans="1:12" ht="13.2" customHeight="1" x14ac:dyDescent="0.3">
      <c r="A697" s="173"/>
      <c r="B697" s="31">
        <f>B695+1</f>
        <v>276</v>
      </c>
      <c r="C697" s="45"/>
      <c r="D697" s="56"/>
      <c r="E697" s="46"/>
      <c r="F697" s="46"/>
      <c r="G697" s="46" t="s">
        <v>9</v>
      </c>
      <c r="H697" s="47">
        <v>100</v>
      </c>
      <c r="I697" s="48"/>
      <c r="J697" s="49"/>
      <c r="K697" s="50">
        <f>H697*I697</f>
        <v>0</v>
      </c>
    </row>
    <row r="698" spans="1:12" ht="13.2" customHeight="1" x14ac:dyDescent="0.3">
      <c r="A698" s="173"/>
      <c r="B698" s="41"/>
      <c r="C698" s="53" t="s">
        <v>376</v>
      </c>
      <c r="D698" s="53"/>
      <c r="E698" s="53"/>
      <c r="F698" s="43"/>
      <c r="G698" s="43"/>
      <c r="H698" s="43"/>
      <c r="I698" s="43"/>
      <c r="J698" s="43"/>
      <c r="K698" s="44"/>
    </row>
    <row r="699" spans="1:12" ht="13.2" customHeight="1" thickBot="1" x14ac:dyDescent="0.35">
      <c r="A699" s="174"/>
      <c r="B699" s="31">
        <f>B697+1</f>
        <v>277</v>
      </c>
      <c r="C699" s="45"/>
      <c r="D699" s="56"/>
      <c r="E699" s="46"/>
      <c r="F699" s="46"/>
      <c r="G699" s="46" t="s">
        <v>9</v>
      </c>
      <c r="H699" s="47">
        <v>8000</v>
      </c>
      <c r="I699" s="48"/>
      <c r="J699" s="49"/>
      <c r="K699" s="50">
        <f>H699*I699</f>
        <v>0</v>
      </c>
    </row>
    <row r="700" spans="1:12" ht="18" customHeight="1" thickBot="1" x14ac:dyDescent="0.35">
      <c r="A700" s="33"/>
      <c r="B700" s="34"/>
      <c r="C700" s="34"/>
      <c r="D700" s="34"/>
      <c r="E700" s="34"/>
      <c r="F700" s="35"/>
      <c r="G700" s="36"/>
      <c r="H700" s="37" t="s">
        <v>19</v>
      </c>
      <c r="I700" s="38">
        <f>A675</f>
        <v>80</v>
      </c>
      <c r="J700" s="39"/>
      <c r="K700" s="40">
        <f>SUM(K677:K699)</f>
        <v>0</v>
      </c>
      <c r="L700" s="140"/>
    </row>
    <row r="701" spans="1:12" ht="43.8" customHeight="1" x14ac:dyDescent="0.3">
      <c r="A701" s="172">
        <v>81</v>
      </c>
      <c r="B701" s="41"/>
      <c r="C701" s="164" t="s">
        <v>377</v>
      </c>
      <c r="D701" s="165"/>
      <c r="E701" s="165"/>
      <c r="F701" s="165"/>
      <c r="G701" s="165"/>
      <c r="H701" s="165"/>
      <c r="I701" s="165"/>
      <c r="J701" s="165"/>
      <c r="K701" s="166"/>
    </row>
    <row r="702" spans="1:12" ht="13.2" customHeight="1" x14ac:dyDescent="0.3">
      <c r="A702" s="173"/>
      <c r="B702" s="31">
        <v>278</v>
      </c>
      <c r="C702" s="45"/>
      <c r="D702" s="56"/>
      <c r="E702" s="46"/>
      <c r="F702" s="46"/>
      <c r="G702" s="46" t="s">
        <v>9</v>
      </c>
      <c r="H702" s="47">
        <v>2500</v>
      </c>
      <c r="I702" s="48"/>
      <c r="J702" s="49"/>
      <c r="K702" s="50">
        <f>H702*I702</f>
        <v>0</v>
      </c>
    </row>
    <row r="703" spans="1:12" ht="39.6" customHeight="1" x14ac:dyDescent="0.3">
      <c r="A703" s="173"/>
      <c r="B703" s="41"/>
      <c r="C703" s="167" t="s">
        <v>378</v>
      </c>
      <c r="D703" s="168"/>
      <c r="E703" s="168"/>
      <c r="F703" s="168"/>
      <c r="G703" s="168"/>
      <c r="H703" s="168"/>
      <c r="I703" s="168"/>
      <c r="J703" s="168"/>
      <c r="K703" s="169"/>
    </row>
    <row r="704" spans="1:12" ht="13.2" customHeight="1" x14ac:dyDescent="0.3">
      <c r="A704" s="173"/>
      <c r="B704" s="31">
        <f>B702+1</f>
        <v>279</v>
      </c>
      <c r="C704" s="45"/>
      <c r="D704" s="56"/>
      <c r="E704" s="46"/>
      <c r="F704" s="46"/>
      <c r="G704" s="46" t="s">
        <v>9</v>
      </c>
      <c r="H704" s="47">
        <v>2500</v>
      </c>
      <c r="I704" s="48"/>
      <c r="J704" s="49"/>
      <c r="K704" s="50">
        <f>H704*I704</f>
        <v>0</v>
      </c>
    </row>
    <row r="705" spans="1:11" ht="40.200000000000003" customHeight="1" x14ac:dyDescent="0.3">
      <c r="A705" s="173"/>
      <c r="B705" s="41"/>
      <c r="C705" s="167" t="s">
        <v>379</v>
      </c>
      <c r="D705" s="168"/>
      <c r="E705" s="168"/>
      <c r="F705" s="168"/>
      <c r="G705" s="168"/>
      <c r="H705" s="168"/>
      <c r="I705" s="168"/>
      <c r="J705" s="168"/>
      <c r="K705" s="169"/>
    </row>
    <row r="706" spans="1:11" ht="13.2" customHeight="1" thickBot="1" x14ac:dyDescent="0.35">
      <c r="A706" s="174"/>
      <c r="B706" s="31">
        <f>B704+1</f>
        <v>280</v>
      </c>
      <c r="C706" s="45"/>
      <c r="D706" s="56"/>
      <c r="E706" s="46"/>
      <c r="F706" s="46"/>
      <c r="G706" s="46" t="s">
        <v>9</v>
      </c>
      <c r="H706" s="47">
        <v>100</v>
      </c>
      <c r="I706" s="48"/>
      <c r="J706" s="49"/>
      <c r="K706" s="50">
        <f>H706*I706</f>
        <v>0</v>
      </c>
    </row>
    <row r="707" spans="1:11" ht="18" customHeight="1" thickBot="1" x14ac:dyDescent="0.35">
      <c r="A707" s="51"/>
      <c r="B707" s="34"/>
      <c r="C707" s="34"/>
      <c r="D707" s="34"/>
      <c r="E707" s="34"/>
      <c r="F707" s="35"/>
      <c r="G707" s="36"/>
      <c r="H707" s="37" t="s">
        <v>19</v>
      </c>
      <c r="I707" s="38">
        <f>A701</f>
        <v>81</v>
      </c>
      <c r="J707" s="39"/>
      <c r="K707" s="40">
        <f>SUM(K702:K706)</f>
        <v>0</v>
      </c>
    </row>
    <row r="708" spans="1:11" ht="13.2" customHeight="1" x14ac:dyDescent="0.3">
      <c r="A708" s="172">
        <v>82</v>
      </c>
      <c r="B708" s="23"/>
      <c r="C708" s="24" t="s">
        <v>380</v>
      </c>
      <c r="D708" s="24"/>
      <c r="E708" s="24"/>
      <c r="F708" s="25"/>
      <c r="G708" s="25"/>
      <c r="H708" s="25"/>
      <c r="I708" s="25"/>
      <c r="J708" s="25"/>
      <c r="K708" s="26"/>
    </row>
    <row r="709" spans="1:11" ht="13.2" customHeight="1" x14ac:dyDescent="0.3">
      <c r="A709" s="173"/>
      <c r="B709" s="41"/>
      <c r="C709" s="42" t="s">
        <v>381</v>
      </c>
      <c r="D709" s="42"/>
      <c r="E709" s="42"/>
      <c r="F709" s="43"/>
      <c r="G709" s="43"/>
      <c r="H709" s="43"/>
      <c r="I709" s="43"/>
      <c r="J709" s="43"/>
      <c r="K709" s="44"/>
    </row>
    <row r="710" spans="1:11" ht="13.2" customHeight="1" x14ac:dyDescent="0.3">
      <c r="A710" s="173"/>
      <c r="B710" s="31">
        <v>281</v>
      </c>
      <c r="C710" s="45"/>
      <c r="D710" s="56"/>
      <c r="E710" s="46"/>
      <c r="F710" s="46"/>
      <c r="G710" s="46" t="s">
        <v>9</v>
      </c>
      <c r="H710" s="47">
        <v>30</v>
      </c>
      <c r="I710" s="48"/>
      <c r="J710" s="49"/>
      <c r="K710" s="50">
        <f>H710*I710</f>
        <v>0</v>
      </c>
    </row>
    <row r="711" spans="1:11" ht="13.2" customHeight="1" x14ac:dyDescent="0.3">
      <c r="A711" s="173"/>
      <c r="B711" s="41"/>
      <c r="C711" s="42" t="s">
        <v>382</v>
      </c>
      <c r="D711" s="42"/>
      <c r="E711" s="42"/>
      <c r="F711" s="43"/>
      <c r="G711" s="43"/>
      <c r="H711" s="43"/>
      <c r="I711" s="43"/>
      <c r="J711" s="43"/>
      <c r="K711" s="44"/>
    </row>
    <row r="712" spans="1:11" ht="13.2" customHeight="1" thickBot="1" x14ac:dyDescent="0.35">
      <c r="A712" s="174"/>
      <c r="B712" s="31">
        <f>B710+1</f>
        <v>282</v>
      </c>
      <c r="C712" s="45"/>
      <c r="D712" s="56"/>
      <c r="E712" s="46"/>
      <c r="F712" s="46"/>
      <c r="G712" s="46" t="s">
        <v>9</v>
      </c>
      <c r="H712" s="47">
        <v>420</v>
      </c>
      <c r="I712" s="48"/>
      <c r="J712" s="49"/>
      <c r="K712" s="50">
        <f>H712*I712</f>
        <v>0</v>
      </c>
    </row>
    <row r="713" spans="1:11" ht="18" customHeight="1" thickBot="1" x14ac:dyDescent="0.35">
      <c r="A713" s="51"/>
      <c r="B713" s="52"/>
      <c r="C713" s="34"/>
      <c r="D713" s="34"/>
      <c r="E713" s="34"/>
      <c r="F713" s="35"/>
      <c r="G713" s="36"/>
      <c r="H713" s="37" t="s">
        <v>19</v>
      </c>
      <c r="I713" s="38">
        <f>A708</f>
        <v>82</v>
      </c>
      <c r="J713" s="39"/>
      <c r="K713" s="40">
        <f>SUM(K710:K712)</f>
        <v>0</v>
      </c>
    </row>
    <row r="714" spans="1:11" ht="13.2" customHeight="1" x14ac:dyDescent="0.3">
      <c r="A714" s="172">
        <v>83</v>
      </c>
      <c r="B714" s="23"/>
      <c r="C714" s="24" t="s">
        <v>383</v>
      </c>
      <c r="D714" s="24"/>
      <c r="E714" s="24"/>
      <c r="F714" s="25"/>
      <c r="G714" s="25"/>
      <c r="H714" s="25"/>
      <c r="I714" s="25"/>
      <c r="J714" s="25"/>
      <c r="K714" s="26"/>
    </row>
    <row r="715" spans="1:11" ht="13.2" customHeight="1" thickBot="1" x14ac:dyDescent="0.35">
      <c r="A715" s="174"/>
      <c r="B715" s="31">
        <v>283</v>
      </c>
      <c r="C715" s="28"/>
      <c r="D715" s="28"/>
      <c r="E715" s="28"/>
      <c r="F715" s="28"/>
      <c r="G715" s="28" t="s">
        <v>29</v>
      </c>
      <c r="H715" s="29">
        <v>2000</v>
      </c>
      <c r="I715" s="30"/>
      <c r="J715" s="31"/>
      <c r="K715" s="32">
        <f>H715*I715</f>
        <v>0</v>
      </c>
    </row>
    <row r="716" spans="1:11" ht="18" customHeight="1" thickBot="1" x14ac:dyDescent="0.35">
      <c r="A716" s="33"/>
      <c r="B716" s="34"/>
      <c r="C716" s="34"/>
      <c r="D716" s="34"/>
      <c r="E716" s="34"/>
      <c r="F716" s="35"/>
      <c r="G716" s="36"/>
      <c r="H716" s="37" t="s">
        <v>19</v>
      </c>
      <c r="I716" s="38">
        <f>A714</f>
        <v>83</v>
      </c>
      <c r="J716" s="39"/>
      <c r="K716" s="40">
        <f>SUM(K715)</f>
        <v>0</v>
      </c>
    </row>
    <row r="717" spans="1:11" ht="19.2" customHeight="1" x14ac:dyDescent="0.3">
      <c r="A717" s="172">
        <v>84</v>
      </c>
      <c r="B717" s="23"/>
      <c r="C717" s="159" t="s">
        <v>222</v>
      </c>
      <c r="D717" s="159"/>
      <c r="E717" s="159"/>
      <c r="F717" s="159"/>
      <c r="G717" s="159"/>
      <c r="H717" s="159"/>
      <c r="I717" s="159"/>
      <c r="J717" s="159"/>
      <c r="K717" s="160"/>
    </row>
    <row r="718" spans="1:11" ht="13.2" customHeight="1" x14ac:dyDescent="0.3">
      <c r="A718" s="173"/>
      <c r="B718" s="41"/>
      <c r="C718" s="42" t="s">
        <v>384</v>
      </c>
      <c r="D718" s="42"/>
      <c r="E718" s="42"/>
      <c r="F718" s="43"/>
      <c r="G718" s="43"/>
      <c r="H718" s="43"/>
      <c r="I718" s="43"/>
      <c r="J718" s="43"/>
      <c r="K718" s="44"/>
    </row>
    <row r="719" spans="1:11" ht="13.2" customHeight="1" x14ac:dyDescent="0.3">
      <c r="A719" s="173"/>
      <c r="B719" s="31">
        <v>284</v>
      </c>
      <c r="C719" s="45"/>
      <c r="D719" s="56"/>
      <c r="E719" s="46"/>
      <c r="F719" s="46"/>
      <c r="G719" s="46" t="s">
        <v>29</v>
      </c>
      <c r="H719" s="47">
        <v>1500</v>
      </c>
      <c r="I719" s="48"/>
      <c r="J719" s="49"/>
      <c r="K719" s="50">
        <f>H719*I719</f>
        <v>0</v>
      </c>
    </row>
    <row r="720" spans="1:11" ht="13.2" customHeight="1" x14ac:dyDescent="0.3">
      <c r="A720" s="173"/>
      <c r="B720" s="41"/>
      <c r="C720" s="53" t="s">
        <v>385</v>
      </c>
      <c r="D720" s="53"/>
      <c r="E720" s="53"/>
      <c r="F720" s="43"/>
      <c r="G720" s="43"/>
      <c r="H720" s="43"/>
      <c r="I720" s="43"/>
      <c r="J720" s="43"/>
      <c r="K720" s="44"/>
    </row>
    <row r="721" spans="1:11" ht="13.2" customHeight="1" x14ac:dyDescent="0.3">
      <c r="A721" s="173"/>
      <c r="B721" s="31">
        <v>285</v>
      </c>
      <c r="C721" s="45"/>
      <c r="D721" s="56"/>
      <c r="E721" s="46"/>
      <c r="F721" s="46"/>
      <c r="G721" s="46" t="s">
        <v>29</v>
      </c>
      <c r="H721" s="47">
        <v>600</v>
      </c>
      <c r="I721" s="48"/>
      <c r="J721" s="49"/>
      <c r="K721" s="50">
        <f>H721*I721</f>
        <v>0</v>
      </c>
    </row>
    <row r="722" spans="1:11" ht="13.2" customHeight="1" x14ac:dyDescent="0.3">
      <c r="A722" s="173"/>
      <c r="B722" s="41"/>
      <c r="C722" s="53" t="s">
        <v>386</v>
      </c>
      <c r="D722" s="53"/>
      <c r="E722" s="53"/>
      <c r="F722" s="43"/>
      <c r="G722" s="43"/>
      <c r="H722" s="43"/>
      <c r="I722" s="43"/>
      <c r="J722" s="43"/>
      <c r="K722" s="44"/>
    </row>
    <row r="723" spans="1:11" ht="13.2" customHeight="1" x14ac:dyDescent="0.3">
      <c r="A723" s="173"/>
      <c r="B723" s="31">
        <f>B721+1</f>
        <v>286</v>
      </c>
      <c r="C723" s="45"/>
      <c r="D723" s="56"/>
      <c r="E723" s="46"/>
      <c r="F723" s="46"/>
      <c r="G723" s="46" t="s">
        <v>29</v>
      </c>
      <c r="H723" s="47">
        <v>1350</v>
      </c>
      <c r="I723" s="48"/>
      <c r="J723" s="49"/>
      <c r="K723" s="50">
        <f>H723*I723</f>
        <v>0</v>
      </c>
    </row>
    <row r="724" spans="1:11" ht="13.2" customHeight="1" x14ac:dyDescent="0.3">
      <c r="A724" s="173"/>
      <c r="B724" s="41"/>
      <c r="C724" s="53" t="s">
        <v>387</v>
      </c>
      <c r="D724" s="53"/>
      <c r="E724" s="53"/>
      <c r="F724" s="43"/>
      <c r="G724" s="43"/>
      <c r="H724" s="43"/>
      <c r="I724" s="43"/>
      <c r="J724" s="43"/>
      <c r="K724" s="44"/>
    </row>
    <row r="725" spans="1:11" ht="13.2" customHeight="1" x14ac:dyDescent="0.3">
      <c r="A725" s="173"/>
      <c r="B725" s="31">
        <v>287</v>
      </c>
      <c r="C725" s="45"/>
      <c r="D725" s="56"/>
      <c r="E725" s="46"/>
      <c r="F725" s="46"/>
      <c r="G725" s="46" t="s">
        <v>29</v>
      </c>
      <c r="H725" s="47">
        <v>750</v>
      </c>
      <c r="I725" s="48"/>
      <c r="J725" s="49"/>
      <c r="K725" s="50">
        <f>H725*I725</f>
        <v>0</v>
      </c>
    </row>
    <row r="726" spans="1:11" ht="13.2" customHeight="1" x14ac:dyDescent="0.3">
      <c r="A726" s="173"/>
      <c r="B726" s="41"/>
      <c r="C726" s="53" t="s">
        <v>388</v>
      </c>
      <c r="D726" s="53"/>
      <c r="E726" s="53"/>
      <c r="F726" s="43"/>
      <c r="G726" s="43"/>
      <c r="H726" s="43"/>
      <c r="I726" s="43"/>
      <c r="J726" s="43"/>
      <c r="K726" s="44"/>
    </row>
    <row r="727" spans="1:11" ht="13.2" customHeight="1" x14ac:dyDescent="0.3">
      <c r="A727" s="173"/>
      <c r="B727" s="31">
        <f>B725+1</f>
        <v>288</v>
      </c>
      <c r="C727" s="45"/>
      <c r="D727" s="56"/>
      <c r="E727" s="46"/>
      <c r="F727" s="46"/>
      <c r="G727" s="46" t="s">
        <v>29</v>
      </c>
      <c r="H727" s="47">
        <v>600</v>
      </c>
      <c r="I727" s="48"/>
      <c r="J727" s="49"/>
      <c r="K727" s="50">
        <f>H727*I727</f>
        <v>0</v>
      </c>
    </row>
    <row r="728" spans="1:11" ht="13.2" customHeight="1" x14ac:dyDescent="0.3">
      <c r="A728" s="173"/>
      <c r="B728" s="41"/>
      <c r="C728" s="53" t="s">
        <v>389</v>
      </c>
      <c r="D728" s="53"/>
      <c r="E728" s="53"/>
      <c r="F728" s="43"/>
      <c r="G728" s="43"/>
      <c r="H728" s="43"/>
      <c r="I728" s="43"/>
      <c r="J728" s="43"/>
      <c r="K728" s="44"/>
    </row>
    <row r="729" spans="1:11" ht="13.2" customHeight="1" x14ac:dyDescent="0.3">
      <c r="A729" s="173"/>
      <c r="B729" s="31">
        <v>289</v>
      </c>
      <c r="C729" s="45"/>
      <c r="D729" s="56"/>
      <c r="E729" s="46"/>
      <c r="F729" s="46"/>
      <c r="G729" s="46" t="s">
        <v>29</v>
      </c>
      <c r="H729" s="47">
        <v>150</v>
      </c>
      <c r="I729" s="48"/>
      <c r="J729" s="49"/>
      <c r="K729" s="50">
        <f>H729*I729</f>
        <v>0</v>
      </c>
    </row>
    <row r="730" spans="1:11" ht="13.2" customHeight="1" x14ac:dyDescent="0.3">
      <c r="A730" s="173"/>
      <c r="B730" s="41"/>
      <c r="C730" s="53" t="s">
        <v>390</v>
      </c>
      <c r="D730" s="53"/>
      <c r="E730" s="53"/>
      <c r="F730" s="43"/>
      <c r="G730" s="43"/>
      <c r="H730" s="43"/>
      <c r="I730" s="43"/>
      <c r="J730" s="43"/>
      <c r="K730" s="44"/>
    </row>
    <row r="731" spans="1:11" ht="13.2" customHeight="1" x14ac:dyDescent="0.3">
      <c r="A731" s="173"/>
      <c r="B731" s="31">
        <v>290</v>
      </c>
      <c r="C731" s="45"/>
      <c r="D731" s="56"/>
      <c r="E731" s="46"/>
      <c r="F731" s="46"/>
      <c r="G731" s="46" t="s">
        <v>29</v>
      </c>
      <c r="H731" s="47">
        <v>150</v>
      </c>
      <c r="I731" s="48"/>
      <c r="J731" s="49"/>
      <c r="K731" s="50">
        <f>H731*I731</f>
        <v>0</v>
      </c>
    </row>
    <row r="732" spans="1:11" ht="13.2" customHeight="1" x14ac:dyDescent="0.3">
      <c r="A732" s="173"/>
      <c r="B732" s="41"/>
      <c r="C732" s="53" t="s">
        <v>391</v>
      </c>
      <c r="D732" s="53"/>
      <c r="E732" s="53"/>
      <c r="F732" s="43"/>
      <c r="G732" s="43"/>
      <c r="H732" s="43"/>
      <c r="I732" s="43"/>
      <c r="J732" s="43"/>
      <c r="K732" s="44"/>
    </row>
    <row r="733" spans="1:11" ht="13.2" customHeight="1" x14ac:dyDescent="0.3">
      <c r="A733" s="173"/>
      <c r="B733" s="31">
        <f>B731+1</f>
        <v>291</v>
      </c>
      <c r="C733" s="45"/>
      <c r="D733" s="56"/>
      <c r="E733" s="46"/>
      <c r="F733" s="46"/>
      <c r="G733" s="46" t="s">
        <v>29</v>
      </c>
      <c r="H733" s="47">
        <v>150</v>
      </c>
      <c r="I733" s="48"/>
      <c r="J733" s="49"/>
      <c r="K733" s="50">
        <f>H733*I733</f>
        <v>0</v>
      </c>
    </row>
    <row r="734" spans="1:11" ht="20.399999999999999" customHeight="1" x14ac:dyDescent="0.3">
      <c r="A734" s="173"/>
      <c r="B734" s="69"/>
      <c r="C734" s="162" t="s">
        <v>392</v>
      </c>
      <c r="D734" s="162"/>
      <c r="E734" s="162"/>
      <c r="F734" s="162"/>
      <c r="G734" s="162"/>
      <c r="H734" s="162"/>
      <c r="I734" s="162"/>
      <c r="J734" s="162"/>
      <c r="K734" s="163"/>
    </row>
    <row r="735" spans="1:11" ht="13.2" customHeight="1" thickBot="1" x14ac:dyDescent="0.35">
      <c r="A735" s="174"/>
      <c r="B735" s="31">
        <v>292</v>
      </c>
      <c r="C735" s="28"/>
      <c r="D735" s="28"/>
      <c r="E735" s="28"/>
      <c r="F735" s="28"/>
      <c r="G735" s="28" t="s">
        <v>29</v>
      </c>
      <c r="H735" s="29">
        <v>12</v>
      </c>
      <c r="I735" s="30"/>
      <c r="J735" s="31"/>
      <c r="K735" s="32">
        <f>H735*I735</f>
        <v>0</v>
      </c>
    </row>
    <row r="736" spans="1:11" ht="18" customHeight="1" thickBot="1" x14ac:dyDescent="0.35">
      <c r="A736" s="33"/>
      <c r="B736" s="34"/>
      <c r="C736" s="34"/>
      <c r="D736" s="34"/>
      <c r="E736" s="34"/>
      <c r="F736" s="35"/>
      <c r="G736" s="36"/>
      <c r="H736" s="37" t="s">
        <v>19</v>
      </c>
      <c r="I736" s="38">
        <f>A717</f>
        <v>84</v>
      </c>
      <c r="J736" s="39"/>
      <c r="K736" s="40">
        <f>SUM(K719:K735)</f>
        <v>0</v>
      </c>
    </row>
    <row r="737" spans="1:11" ht="37.799999999999997" customHeight="1" x14ac:dyDescent="0.3">
      <c r="A737" s="172">
        <v>85</v>
      </c>
      <c r="B737" s="41"/>
      <c r="C737" s="164" t="s">
        <v>445</v>
      </c>
      <c r="D737" s="165"/>
      <c r="E737" s="165"/>
      <c r="F737" s="165"/>
      <c r="G737" s="165"/>
      <c r="H737" s="165"/>
      <c r="I737" s="165"/>
      <c r="J737" s="165"/>
      <c r="K737" s="166"/>
    </row>
    <row r="738" spans="1:11" ht="13.2" customHeight="1" x14ac:dyDescent="0.3">
      <c r="A738" s="173"/>
      <c r="B738" s="31">
        <v>293</v>
      </c>
      <c r="C738" s="45"/>
      <c r="D738" s="56"/>
      <c r="E738" s="46"/>
      <c r="F738" s="46"/>
      <c r="G738" s="46" t="s">
        <v>9</v>
      </c>
      <c r="H738" s="47">
        <v>6</v>
      </c>
      <c r="I738" s="48"/>
      <c r="J738" s="49"/>
      <c r="K738" s="50">
        <f>H738*I738</f>
        <v>0</v>
      </c>
    </row>
    <row r="739" spans="1:11" ht="38.4" customHeight="1" x14ac:dyDescent="0.3">
      <c r="A739" s="173"/>
      <c r="B739" s="41"/>
      <c r="C739" s="167" t="s">
        <v>446</v>
      </c>
      <c r="D739" s="168"/>
      <c r="E739" s="168"/>
      <c r="F739" s="168"/>
      <c r="G739" s="168"/>
      <c r="H739" s="168"/>
      <c r="I739" s="168"/>
      <c r="J739" s="168"/>
      <c r="K739" s="169"/>
    </row>
    <row r="740" spans="1:11" ht="13.2" customHeight="1" x14ac:dyDescent="0.3">
      <c r="A740" s="173"/>
      <c r="B740" s="31">
        <f>B738+1</f>
        <v>294</v>
      </c>
      <c r="C740" s="45"/>
      <c r="D740" s="56"/>
      <c r="E740" s="46"/>
      <c r="F740" s="46"/>
      <c r="G740" s="46" t="s">
        <v>9</v>
      </c>
      <c r="H740" s="47">
        <v>6</v>
      </c>
      <c r="I740" s="48"/>
      <c r="J740" s="49"/>
      <c r="K740" s="50">
        <f>H740*I740</f>
        <v>0</v>
      </c>
    </row>
    <row r="741" spans="1:11" ht="30" customHeight="1" x14ac:dyDescent="0.3">
      <c r="A741" s="173"/>
      <c r="B741" s="41"/>
      <c r="C741" s="167" t="s">
        <v>447</v>
      </c>
      <c r="D741" s="168"/>
      <c r="E741" s="168"/>
      <c r="F741" s="168"/>
      <c r="G741" s="168"/>
      <c r="H741" s="168"/>
      <c r="I741" s="168"/>
      <c r="J741" s="168"/>
      <c r="K741" s="169"/>
    </row>
    <row r="742" spans="1:11" ht="13.2" customHeight="1" x14ac:dyDescent="0.3">
      <c r="A742" s="173"/>
      <c r="B742" s="31">
        <f>B740+1</f>
        <v>295</v>
      </c>
      <c r="C742" s="45"/>
      <c r="D742" s="56"/>
      <c r="E742" s="46"/>
      <c r="F742" s="46"/>
      <c r="G742" s="46" t="s">
        <v>9</v>
      </c>
      <c r="H742" s="47">
        <v>6</v>
      </c>
      <c r="I742" s="48"/>
      <c r="J742" s="49"/>
      <c r="K742" s="50">
        <f>H742*I742</f>
        <v>0</v>
      </c>
    </row>
    <row r="743" spans="1:11" ht="30" customHeight="1" x14ac:dyDescent="0.3">
      <c r="A743" s="173"/>
      <c r="B743" s="41"/>
      <c r="C743" s="167" t="s">
        <v>393</v>
      </c>
      <c r="D743" s="168"/>
      <c r="E743" s="168"/>
      <c r="F743" s="168"/>
      <c r="G743" s="168"/>
      <c r="H743" s="168"/>
      <c r="I743" s="168"/>
      <c r="J743" s="168"/>
      <c r="K743" s="169"/>
    </row>
    <row r="744" spans="1:11" ht="13.2" customHeight="1" thickBot="1" x14ac:dyDescent="0.35">
      <c r="A744" s="174"/>
      <c r="B744" s="31">
        <f>B742+1</f>
        <v>296</v>
      </c>
      <c r="C744" s="45"/>
      <c r="D744" s="56"/>
      <c r="E744" s="46"/>
      <c r="F744" s="46"/>
      <c r="G744" s="46" t="s">
        <v>9</v>
      </c>
      <c r="H744" s="47">
        <v>12</v>
      </c>
      <c r="I744" s="48"/>
      <c r="J744" s="49"/>
      <c r="K744" s="50">
        <f>H744*I744</f>
        <v>0</v>
      </c>
    </row>
    <row r="745" spans="1:11" ht="18" customHeight="1" thickBot="1" x14ac:dyDescent="0.35">
      <c r="A745" s="51"/>
      <c r="B745" s="34"/>
      <c r="C745" s="34"/>
      <c r="D745" s="34"/>
      <c r="E745" s="34"/>
      <c r="F745" s="35"/>
      <c r="G745" s="36"/>
      <c r="H745" s="37" t="s">
        <v>19</v>
      </c>
      <c r="I745" s="38">
        <f>A737</f>
        <v>85</v>
      </c>
      <c r="J745" s="39"/>
      <c r="K745" s="40">
        <f>SUM(K738:K744)</f>
        <v>0</v>
      </c>
    </row>
    <row r="746" spans="1:11" ht="13.2" customHeight="1" x14ac:dyDescent="0.3">
      <c r="A746" s="172">
        <v>86</v>
      </c>
      <c r="B746" s="23"/>
      <c r="C746" s="24" t="s">
        <v>394</v>
      </c>
      <c r="D746" s="24"/>
      <c r="E746" s="24"/>
      <c r="F746" s="25"/>
      <c r="G746" s="25"/>
      <c r="H746" s="25"/>
      <c r="I746" s="25"/>
      <c r="J746" s="25"/>
      <c r="K746" s="26"/>
    </row>
    <row r="747" spans="1:11" ht="13.2" customHeight="1" thickBot="1" x14ac:dyDescent="0.35">
      <c r="A747" s="174"/>
      <c r="B747" s="31">
        <v>297</v>
      </c>
      <c r="C747" s="28"/>
      <c r="D747" s="28"/>
      <c r="E747" s="28"/>
      <c r="F747" s="28"/>
      <c r="G747" s="28" t="s">
        <v>9</v>
      </c>
      <c r="H747" s="29">
        <v>50</v>
      </c>
      <c r="I747" s="30"/>
      <c r="J747" s="31"/>
      <c r="K747" s="32">
        <f>H747*I747</f>
        <v>0</v>
      </c>
    </row>
    <row r="748" spans="1:11" ht="18" customHeight="1" thickBot="1" x14ac:dyDescent="0.35">
      <c r="A748" s="33"/>
      <c r="B748" s="34"/>
      <c r="C748" s="34"/>
      <c r="D748" s="34"/>
      <c r="E748" s="34"/>
      <c r="F748" s="35"/>
      <c r="G748" s="36"/>
      <c r="H748" s="37" t="s">
        <v>19</v>
      </c>
      <c r="I748" s="38">
        <f>A746</f>
        <v>86</v>
      </c>
      <c r="J748" s="39"/>
      <c r="K748" s="40">
        <f>SUM(K747)</f>
        <v>0</v>
      </c>
    </row>
    <row r="749" spans="1:11" ht="13.2" customHeight="1" x14ac:dyDescent="0.3">
      <c r="A749" s="172">
        <v>87</v>
      </c>
      <c r="B749" s="23"/>
      <c r="C749" s="24" t="s">
        <v>395</v>
      </c>
      <c r="D749" s="24"/>
      <c r="E749" s="24"/>
      <c r="F749" s="25"/>
      <c r="G749" s="25"/>
      <c r="H749" s="25"/>
      <c r="I749" s="25"/>
      <c r="J749" s="25"/>
      <c r="K749" s="26"/>
    </row>
    <row r="750" spans="1:11" ht="13.2" customHeight="1" thickBot="1" x14ac:dyDescent="0.35">
      <c r="A750" s="174"/>
      <c r="B750" s="31">
        <v>298</v>
      </c>
      <c r="C750" s="28"/>
      <c r="D750" s="28"/>
      <c r="E750" s="28"/>
      <c r="F750" s="28"/>
      <c r="G750" s="28" t="s">
        <v>9</v>
      </c>
      <c r="H750" s="29">
        <v>50</v>
      </c>
      <c r="I750" s="30"/>
      <c r="J750" s="31"/>
      <c r="K750" s="32">
        <f>H750*I750</f>
        <v>0</v>
      </c>
    </row>
    <row r="751" spans="1:11" ht="18" customHeight="1" thickBot="1" x14ac:dyDescent="0.35">
      <c r="A751" s="33"/>
      <c r="B751" s="34"/>
      <c r="C751" s="34"/>
      <c r="D751" s="34"/>
      <c r="E751" s="34"/>
      <c r="F751" s="35"/>
      <c r="G751" s="36"/>
      <c r="H751" s="37" t="s">
        <v>19</v>
      </c>
      <c r="I751" s="38">
        <f>A749</f>
        <v>87</v>
      </c>
      <c r="J751" s="39"/>
      <c r="K751" s="40">
        <f>SUM(K750)</f>
        <v>0</v>
      </c>
    </row>
    <row r="752" spans="1:11" ht="27.6" customHeight="1" x14ac:dyDescent="0.3">
      <c r="A752" s="172">
        <v>88</v>
      </c>
      <c r="B752" s="23"/>
      <c r="C752" s="159" t="s">
        <v>396</v>
      </c>
      <c r="D752" s="159"/>
      <c r="E752" s="159"/>
      <c r="F752" s="159"/>
      <c r="G752" s="159"/>
      <c r="H752" s="159"/>
      <c r="I752" s="159"/>
      <c r="J752" s="159"/>
      <c r="K752" s="160"/>
    </row>
    <row r="753" spans="1:11" ht="13.2" customHeight="1" thickBot="1" x14ac:dyDescent="0.35">
      <c r="A753" s="174"/>
      <c r="B753" s="31">
        <v>299</v>
      </c>
      <c r="C753" s="28"/>
      <c r="D753" s="28"/>
      <c r="E753" s="28"/>
      <c r="F753" s="28"/>
      <c r="G753" s="28" t="s">
        <v>29</v>
      </c>
      <c r="H753" s="29">
        <v>10</v>
      </c>
      <c r="I753" s="30"/>
      <c r="J753" s="31"/>
      <c r="K753" s="32">
        <f>H753*I753</f>
        <v>0</v>
      </c>
    </row>
    <row r="754" spans="1:11" ht="18" customHeight="1" thickBot="1" x14ac:dyDescent="0.35">
      <c r="A754" s="33"/>
      <c r="B754" s="34"/>
      <c r="C754" s="34"/>
      <c r="D754" s="34"/>
      <c r="E754" s="34"/>
      <c r="F754" s="35"/>
      <c r="G754" s="36"/>
      <c r="H754" s="37" t="s">
        <v>19</v>
      </c>
      <c r="I754" s="38">
        <f>A752</f>
        <v>88</v>
      </c>
      <c r="J754" s="39"/>
      <c r="K754" s="40">
        <f>SUM(K753)</f>
        <v>0</v>
      </c>
    </row>
    <row r="755" spans="1:11" ht="30" customHeight="1" x14ac:dyDescent="0.3">
      <c r="A755" s="172">
        <v>89</v>
      </c>
      <c r="B755" s="23"/>
      <c r="C755" s="159" t="s">
        <v>397</v>
      </c>
      <c r="D755" s="159"/>
      <c r="E755" s="159"/>
      <c r="F755" s="159"/>
      <c r="G755" s="159"/>
      <c r="H755" s="159"/>
      <c r="I755" s="159"/>
      <c r="J755" s="159"/>
      <c r="K755" s="160"/>
    </row>
    <row r="756" spans="1:11" ht="13.2" customHeight="1" x14ac:dyDescent="0.3">
      <c r="A756" s="173"/>
      <c r="B756" s="41"/>
      <c r="C756" s="42" t="s">
        <v>31</v>
      </c>
      <c r="D756" s="42"/>
      <c r="E756" s="42"/>
      <c r="F756" s="43"/>
      <c r="G756" s="43"/>
      <c r="H756" s="43"/>
      <c r="I756" s="43"/>
      <c r="J756" s="43"/>
      <c r="K756" s="44"/>
    </row>
    <row r="757" spans="1:11" ht="13.2" customHeight="1" x14ac:dyDescent="0.3">
      <c r="A757" s="173"/>
      <c r="B757" s="31">
        <v>300</v>
      </c>
      <c r="C757" s="45"/>
      <c r="D757" s="56"/>
      <c r="E757" s="46"/>
      <c r="F757" s="46"/>
      <c r="G757" s="46" t="s">
        <v>9</v>
      </c>
      <c r="H757" s="47">
        <v>300</v>
      </c>
      <c r="I757" s="48"/>
      <c r="J757" s="49"/>
      <c r="K757" s="50">
        <f>H757*I757</f>
        <v>0</v>
      </c>
    </row>
    <row r="758" spans="1:11" ht="13.2" customHeight="1" x14ac:dyDescent="0.3">
      <c r="A758" s="173"/>
      <c r="B758" s="41"/>
      <c r="C758" s="42" t="s">
        <v>32</v>
      </c>
      <c r="D758" s="42"/>
      <c r="E758" s="42"/>
      <c r="F758" s="43"/>
      <c r="G758" s="43"/>
      <c r="H758" s="43"/>
      <c r="I758" s="43"/>
      <c r="J758" s="43"/>
      <c r="K758" s="44"/>
    </row>
    <row r="759" spans="1:11" ht="13.2" customHeight="1" x14ac:dyDescent="0.3">
      <c r="A759" s="173"/>
      <c r="B759" s="31">
        <f>B757+1</f>
        <v>301</v>
      </c>
      <c r="C759" s="45"/>
      <c r="D759" s="56"/>
      <c r="E759" s="46"/>
      <c r="F759" s="46"/>
      <c r="G759" s="46" t="s">
        <v>9</v>
      </c>
      <c r="H759" s="47">
        <v>100</v>
      </c>
      <c r="I759" s="48"/>
      <c r="J759" s="49"/>
      <c r="K759" s="50">
        <f>H759*I759</f>
        <v>0</v>
      </c>
    </row>
    <row r="760" spans="1:11" ht="30" customHeight="1" x14ac:dyDescent="0.3">
      <c r="A760" s="173"/>
      <c r="B760" s="69"/>
      <c r="C760" s="162" t="s">
        <v>34</v>
      </c>
      <c r="D760" s="162"/>
      <c r="E760" s="162"/>
      <c r="F760" s="162"/>
      <c r="G760" s="162"/>
      <c r="H760" s="162"/>
      <c r="I760" s="162"/>
      <c r="J760" s="162"/>
      <c r="K760" s="163"/>
    </row>
    <row r="761" spans="1:11" ht="13.2" customHeight="1" x14ac:dyDescent="0.3">
      <c r="A761" s="173"/>
      <c r="B761" s="41"/>
      <c r="C761" s="42" t="s">
        <v>35</v>
      </c>
      <c r="D761" s="42"/>
      <c r="E761" s="42"/>
      <c r="F761" s="43"/>
      <c r="G761" s="43"/>
      <c r="H761" s="43"/>
      <c r="I761" s="43"/>
      <c r="J761" s="43"/>
      <c r="K761" s="44"/>
    </row>
    <row r="762" spans="1:11" ht="13.2" customHeight="1" thickBot="1" x14ac:dyDescent="0.35">
      <c r="A762" s="173"/>
      <c r="B762" s="31">
        <f>B759+1</f>
        <v>302</v>
      </c>
      <c r="C762" s="45"/>
      <c r="D762" s="56"/>
      <c r="E762" s="46"/>
      <c r="F762" s="46"/>
      <c r="G762" s="46" t="s">
        <v>9</v>
      </c>
      <c r="H762" s="47">
        <v>200</v>
      </c>
      <c r="I762" s="48"/>
      <c r="J762" s="49"/>
      <c r="K762" s="50">
        <f>H762*I762</f>
        <v>0</v>
      </c>
    </row>
    <row r="763" spans="1:11" ht="18" customHeight="1" thickBot="1" x14ac:dyDescent="0.35">
      <c r="A763" s="51"/>
      <c r="B763" s="52"/>
      <c r="C763" s="34"/>
      <c r="D763" s="34"/>
      <c r="E763" s="34"/>
      <c r="F763" s="35"/>
      <c r="G763" s="36"/>
      <c r="H763" s="37" t="s">
        <v>19</v>
      </c>
      <c r="I763" s="38">
        <f>A755</f>
        <v>89</v>
      </c>
      <c r="J763" s="39"/>
      <c r="K763" s="40">
        <f>SUM(K757:K762)</f>
        <v>0</v>
      </c>
    </row>
    <row r="764" spans="1:11" ht="37.200000000000003" customHeight="1" x14ac:dyDescent="0.3">
      <c r="A764" s="172">
        <v>90</v>
      </c>
      <c r="B764" s="41"/>
      <c r="C764" s="164" t="s">
        <v>398</v>
      </c>
      <c r="D764" s="165"/>
      <c r="E764" s="165"/>
      <c r="F764" s="165"/>
      <c r="G764" s="165"/>
      <c r="H764" s="165"/>
      <c r="I764" s="165"/>
      <c r="J764" s="165"/>
      <c r="K764" s="166"/>
    </row>
    <row r="765" spans="1:11" ht="13.2" customHeight="1" x14ac:dyDescent="0.3">
      <c r="A765" s="173"/>
      <c r="B765" s="31">
        <v>303</v>
      </c>
      <c r="C765" s="45"/>
      <c r="D765" s="56"/>
      <c r="E765" s="46"/>
      <c r="F765" s="46"/>
      <c r="G765" s="46" t="s">
        <v>30</v>
      </c>
      <c r="H765" s="47">
        <v>100</v>
      </c>
      <c r="I765" s="48"/>
      <c r="J765" s="49"/>
      <c r="K765" s="50">
        <f>H765*I765</f>
        <v>0</v>
      </c>
    </row>
    <row r="766" spans="1:11" ht="33" customHeight="1" x14ac:dyDescent="0.3">
      <c r="A766" s="173"/>
      <c r="B766" s="41"/>
      <c r="C766" s="167" t="s">
        <v>33</v>
      </c>
      <c r="D766" s="168"/>
      <c r="E766" s="168"/>
      <c r="F766" s="168"/>
      <c r="G766" s="168"/>
      <c r="H766" s="168"/>
      <c r="I766" s="168"/>
      <c r="J766" s="168"/>
      <c r="K766" s="169"/>
    </row>
    <row r="767" spans="1:11" ht="13.2" customHeight="1" thickBot="1" x14ac:dyDescent="0.35">
      <c r="A767" s="174"/>
      <c r="B767" s="31">
        <f>B765+1</f>
        <v>304</v>
      </c>
      <c r="C767" s="45"/>
      <c r="D767" s="56"/>
      <c r="E767" s="46"/>
      <c r="F767" s="46"/>
      <c r="G767" s="46" t="s">
        <v>9</v>
      </c>
      <c r="H767" s="47">
        <v>20</v>
      </c>
      <c r="I767" s="48"/>
      <c r="J767" s="49"/>
      <c r="K767" s="50">
        <f>H767*I767</f>
        <v>0</v>
      </c>
    </row>
    <row r="768" spans="1:11" ht="18" customHeight="1" thickBot="1" x14ac:dyDescent="0.35">
      <c r="A768" s="51"/>
      <c r="B768" s="34"/>
      <c r="C768" s="34"/>
      <c r="D768" s="34"/>
      <c r="E768" s="34"/>
      <c r="F768" s="35"/>
      <c r="G768" s="36"/>
      <c r="H768" s="37" t="s">
        <v>19</v>
      </c>
      <c r="I768" s="38">
        <f>A764</f>
        <v>90</v>
      </c>
      <c r="J768" s="39"/>
      <c r="K768" s="40">
        <f>SUM(K765:K767)</f>
        <v>0</v>
      </c>
    </row>
    <row r="769" spans="1:11" ht="13.2" customHeight="1" x14ac:dyDescent="0.3">
      <c r="A769" s="172">
        <v>91</v>
      </c>
      <c r="B769" s="131"/>
      <c r="C769" s="132" t="s">
        <v>40</v>
      </c>
      <c r="D769" s="132"/>
      <c r="E769" s="132"/>
      <c r="F769" s="133"/>
      <c r="G769" s="133"/>
      <c r="H769" s="133"/>
      <c r="I769" s="133"/>
      <c r="J769" s="133"/>
      <c r="K769" s="134"/>
    </row>
    <row r="770" spans="1:11" ht="13.2" customHeight="1" x14ac:dyDescent="0.3">
      <c r="A770" s="173"/>
      <c r="B770" s="135">
        <v>305</v>
      </c>
      <c r="C770" s="136"/>
      <c r="D770" s="136"/>
      <c r="E770" s="136"/>
      <c r="F770" s="136"/>
      <c r="G770" s="136" t="s">
        <v>9</v>
      </c>
      <c r="H770" s="137">
        <v>50</v>
      </c>
      <c r="I770" s="138"/>
      <c r="J770" s="135"/>
      <c r="K770" s="139">
        <f>H770*I770</f>
        <v>0</v>
      </c>
    </row>
    <row r="771" spans="1:11" ht="30" customHeight="1" x14ac:dyDescent="0.3">
      <c r="A771" s="173"/>
      <c r="B771" s="70"/>
      <c r="C771" s="170" t="s">
        <v>399</v>
      </c>
      <c r="D771" s="170"/>
      <c r="E771" s="170"/>
      <c r="F771" s="170"/>
      <c r="G771" s="170"/>
      <c r="H771" s="170"/>
      <c r="I771" s="170"/>
      <c r="J771" s="170"/>
      <c r="K771" s="171"/>
    </row>
    <row r="772" spans="1:11" ht="13.2" customHeight="1" x14ac:dyDescent="0.3">
      <c r="A772" s="173"/>
      <c r="B772" s="41"/>
      <c r="C772" s="42" t="s">
        <v>400</v>
      </c>
      <c r="D772" s="42"/>
      <c r="E772" s="42"/>
      <c r="F772" s="43"/>
      <c r="G772" s="43"/>
      <c r="H772" s="43"/>
      <c r="I772" s="43"/>
      <c r="J772" s="43"/>
      <c r="K772" s="44"/>
    </row>
    <row r="773" spans="1:11" ht="13.2" customHeight="1" thickBot="1" x14ac:dyDescent="0.35">
      <c r="A773" s="174"/>
      <c r="B773" s="31">
        <v>306</v>
      </c>
      <c r="C773" s="45"/>
      <c r="D773" s="56"/>
      <c r="E773" s="46"/>
      <c r="F773" s="46"/>
      <c r="G773" s="46" t="s">
        <v>9</v>
      </c>
      <c r="H773" s="47">
        <v>200</v>
      </c>
      <c r="I773" s="48"/>
      <c r="J773" s="49"/>
      <c r="K773" s="50">
        <f>H773*I773</f>
        <v>0</v>
      </c>
    </row>
    <row r="774" spans="1:11" ht="18" customHeight="1" thickBot="1" x14ac:dyDescent="0.35">
      <c r="A774" s="33"/>
      <c r="B774" s="34"/>
      <c r="C774" s="34"/>
      <c r="D774" s="34"/>
      <c r="E774" s="34"/>
      <c r="F774" s="35"/>
      <c r="G774" s="36"/>
      <c r="H774" s="37" t="s">
        <v>19</v>
      </c>
      <c r="I774" s="38">
        <f>A769</f>
        <v>91</v>
      </c>
      <c r="J774" s="39"/>
      <c r="K774" s="40">
        <f>SUM(K770:K773)</f>
        <v>0</v>
      </c>
    </row>
    <row r="775" spans="1:11" ht="37.200000000000003" customHeight="1" x14ac:dyDescent="0.3">
      <c r="A775" s="172">
        <v>92</v>
      </c>
      <c r="B775" s="23"/>
      <c r="C775" s="159" t="s">
        <v>401</v>
      </c>
      <c r="D775" s="159"/>
      <c r="E775" s="159"/>
      <c r="F775" s="159"/>
      <c r="G775" s="159"/>
      <c r="H775" s="159"/>
      <c r="I775" s="159"/>
      <c r="J775" s="159"/>
      <c r="K775" s="160"/>
    </row>
    <row r="776" spans="1:11" ht="13.2" customHeight="1" thickBot="1" x14ac:dyDescent="0.35">
      <c r="A776" s="174"/>
      <c r="B776" s="31">
        <v>307</v>
      </c>
      <c r="C776" s="28"/>
      <c r="D776" s="28"/>
      <c r="E776" s="28"/>
      <c r="F776" s="28"/>
      <c r="G776" s="28" t="s">
        <v>9</v>
      </c>
      <c r="H776" s="29">
        <v>20</v>
      </c>
      <c r="I776" s="30"/>
      <c r="J776" s="31"/>
      <c r="K776" s="32">
        <f>H776*I776</f>
        <v>0</v>
      </c>
    </row>
    <row r="777" spans="1:11" ht="18" customHeight="1" thickBot="1" x14ac:dyDescent="0.35">
      <c r="A777" s="33"/>
      <c r="B777" s="34"/>
      <c r="C777" s="34"/>
      <c r="D777" s="34"/>
      <c r="E777" s="34"/>
      <c r="F777" s="35"/>
      <c r="G777" s="36"/>
      <c r="H777" s="37" t="s">
        <v>19</v>
      </c>
      <c r="I777" s="38">
        <f>A775</f>
        <v>92</v>
      </c>
      <c r="J777" s="39"/>
      <c r="K777" s="40">
        <f>SUM(K776)</f>
        <v>0</v>
      </c>
    </row>
    <row r="778" spans="1:11" ht="13.2" customHeight="1" x14ac:dyDescent="0.3">
      <c r="A778" s="172">
        <v>93</v>
      </c>
      <c r="B778" s="23"/>
      <c r="C778" s="24" t="s">
        <v>41</v>
      </c>
      <c r="D778" s="24"/>
      <c r="E778" s="24"/>
      <c r="F778" s="25"/>
      <c r="G778" s="25"/>
      <c r="H778" s="25"/>
      <c r="I778" s="25"/>
      <c r="J778" s="25"/>
      <c r="K778" s="26"/>
    </row>
    <row r="779" spans="1:11" ht="13.2" customHeight="1" thickBot="1" x14ac:dyDescent="0.35">
      <c r="A779" s="174"/>
      <c r="B779" s="31">
        <v>308</v>
      </c>
      <c r="C779" s="28"/>
      <c r="D779" s="28"/>
      <c r="E779" s="28"/>
      <c r="F779" s="28"/>
      <c r="G779" s="28" t="s">
        <v>9</v>
      </c>
      <c r="H779" s="29">
        <v>100</v>
      </c>
      <c r="I779" s="30"/>
      <c r="J779" s="31"/>
      <c r="K779" s="32">
        <f>H779*I779</f>
        <v>0</v>
      </c>
    </row>
    <row r="780" spans="1:11" ht="18" customHeight="1" thickBot="1" x14ac:dyDescent="0.35">
      <c r="A780" s="33"/>
      <c r="B780" s="34"/>
      <c r="C780" s="34"/>
      <c r="D780" s="34"/>
      <c r="E780" s="34"/>
      <c r="F780" s="35"/>
      <c r="G780" s="36"/>
      <c r="H780" s="37" t="s">
        <v>19</v>
      </c>
      <c r="I780" s="38">
        <f>A778</f>
        <v>93</v>
      </c>
      <c r="J780" s="39"/>
      <c r="K780" s="40">
        <f>SUM(K779)</f>
        <v>0</v>
      </c>
    </row>
    <row r="781" spans="1:11" ht="26.4" customHeight="1" x14ac:dyDescent="0.3">
      <c r="A781" s="172">
        <v>94</v>
      </c>
      <c r="B781" s="23"/>
      <c r="C781" s="159" t="s">
        <v>42</v>
      </c>
      <c r="D781" s="159"/>
      <c r="E781" s="159"/>
      <c r="F781" s="159"/>
      <c r="G781" s="159"/>
      <c r="H781" s="159"/>
      <c r="I781" s="159"/>
      <c r="J781" s="159"/>
      <c r="K781" s="160"/>
    </row>
    <row r="782" spans="1:11" ht="13.2" customHeight="1" x14ac:dyDescent="0.3">
      <c r="A782" s="173"/>
      <c r="B782" s="41"/>
      <c r="C782" s="42" t="s">
        <v>43</v>
      </c>
      <c r="D782" s="42"/>
      <c r="E782" s="42"/>
      <c r="F782" s="43"/>
      <c r="G782" s="43"/>
      <c r="H782" s="43"/>
      <c r="I782" s="43"/>
      <c r="J782" s="43"/>
      <c r="K782" s="44"/>
    </row>
    <row r="783" spans="1:11" ht="13.2" customHeight="1" x14ac:dyDescent="0.3">
      <c r="A783" s="173"/>
      <c r="B783" s="31">
        <v>309</v>
      </c>
      <c r="C783" s="45"/>
      <c r="D783" s="56"/>
      <c r="E783" s="46"/>
      <c r="F783" s="46"/>
      <c r="G783" s="46" t="s">
        <v>9</v>
      </c>
      <c r="H783" s="47">
        <v>70</v>
      </c>
      <c r="I783" s="48"/>
      <c r="J783" s="49"/>
      <c r="K783" s="50">
        <f>H783*I783</f>
        <v>0</v>
      </c>
    </row>
    <row r="784" spans="1:11" ht="13.2" customHeight="1" x14ac:dyDescent="0.3">
      <c r="A784" s="173"/>
      <c r="B784" s="41"/>
      <c r="C784" s="53" t="s">
        <v>44</v>
      </c>
      <c r="D784" s="53"/>
      <c r="E784" s="53"/>
      <c r="F784" s="43"/>
      <c r="G784" s="43"/>
      <c r="H784" s="43"/>
      <c r="I784" s="43"/>
      <c r="J784" s="43"/>
      <c r="K784" s="44"/>
    </row>
    <row r="785" spans="1:12" ht="13.2" customHeight="1" x14ac:dyDescent="0.3">
      <c r="A785" s="173"/>
      <c r="B785" s="31">
        <f>B783+1</f>
        <v>310</v>
      </c>
      <c r="C785" s="45"/>
      <c r="D785" s="56"/>
      <c r="E785" s="46"/>
      <c r="F785" s="46"/>
      <c r="G785" s="46" t="s">
        <v>9</v>
      </c>
      <c r="H785" s="47">
        <v>700</v>
      </c>
      <c r="I785" s="48"/>
      <c r="J785" s="49"/>
      <c r="K785" s="50">
        <f>H785*I785</f>
        <v>0</v>
      </c>
    </row>
    <row r="786" spans="1:12" ht="13.2" customHeight="1" x14ac:dyDescent="0.3">
      <c r="A786" s="173"/>
      <c r="B786" s="41"/>
      <c r="C786" s="53" t="s">
        <v>45</v>
      </c>
      <c r="D786" s="53"/>
      <c r="E786" s="53"/>
      <c r="F786" s="43"/>
      <c r="G786" s="43"/>
      <c r="H786" s="43"/>
      <c r="I786" s="43"/>
      <c r="J786" s="43"/>
      <c r="K786" s="44"/>
    </row>
    <row r="787" spans="1:12" ht="13.2" customHeight="1" thickBot="1" x14ac:dyDescent="0.35">
      <c r="A787" s="174"/>
      <c r="B787" s="31">
        <v>311</v>
      </c>
      <c r="C787" s="45"/>
      <c r="D787" s="56"/>
      <c r="E787" s="46"/>
      <c r="F787" s="46"/>
      <c r="G787" s="46" t="s">
        <v>9</v>
      </c>
      <c r="H787" s="47">
        <v>50</v>
      </c>
      <c r="I787" s="48"/>
      <c r="J787" s="49"/>
      <c r="K787" s="50">
        <f>H787*I787</f>
        <v>0</v>
      </c>
    </row>
    <row r="788" spans="1:12" ht="18" customHeight="1" thickBot="1" x14ac:dyDescent="0.35">
      <c r="A788" s="33"/>
      <c r="B788" s="34"/>
      <c r="C788" s="34"/>
      <c r="D788" s="34"/>
      <c r="E788" s="34"/>
      <c r="F788" s="35"/>
      <c r="G788" s="36"/>
      <c r="H788" s="37" t="s">
        <v>19</v>
      </c>
      <c r="I788" s="38">
        <f>A781</f>
        <v>94</v>
      </c>
      <c r="J788" s="39"/>
      <c r="K788" s="40">
        <f>SUM(K783:K787)</f>
        <v>0</v>
      </c>
    </row>
    <row r="789" spans="1:12" ht="13.2" customHeight="1" x14ac:dyDescent="0.3">
      <c r="A789" s="172">
        <v>95</v>
      </c>
      <c r="B789" s="23"/>
      <c r="C789" s="24" t="s">
        <v>402</v>
      </c>
      <c r="D789" s="24"/>
      <c r="E789" s="24"/>
      <c r="F789" s="25"/>
      <c r="G789" s="25"/>
      <c r="H789" s="25"/>
      <c r="I789" s="25"/>
      <c r="J789" s="25"/>
      <c r="K789" s="26"/>
    </row>
    <row r="790" spans="1:12" ht="13.2" customHeight="1" thickBot="1" x14ac:dyDescent="0.35">
      <c r="A790" s="174"/>
      <c r="B790" s="31">
        <v>312</v>
      </c>
      <c r="C790" s="28"/>
      <c r="D790" s="28"/>
      <c r="E790" s="28"/>
      <c r="F790" s="28"/>
      <c r="G790" s="28" t="s">
        <v>29</v>
      </c>
      <c r="H790" s="29">
        <v>500</v>
      </c>
      <c r="I790" s="30"/>
      <c r="J790" s="31"/>
      <c r="K790" s="32">
        <f>H790*I790</f>
        <v>0</v>
      </c>
    </row>
    <row r="791" spans="1:12" ht="18" customHeight="1" thickBot="1" x14ac:dyDescent="0.35">
      <c r="A791" s="33"/>
      <c r="B791" s="34"/>
      <c r="C791" s="34"/>
      <c r="D791" s="34"/>
      <c r="E791" s="34"/>
      <c r="F791" s="35"/>
      <c r="G791" s="36"/>
      <c r="H791" s="37" t="s">
        <v>19</v>
      </c>
      <c r="I791" s="38">
        <f>A789</f>
        <v>95</v>
      </c>
      <c r="J791" s="39"/>
      <c r="K791" s="40">
        <f>SUM(K790)</f>
        <v>0</v>
      </c>
      <c r="L791" s="140"/>
    </row>
    <row r="792" spans="1:12" ht="37.200000000000003" customHeight="1" x14ac:dyDescent="0.3">
      <c r="A792" s="172">
        <v>96</v>
      </c>
      <c r="B792" s="23"/>
      <c r="C792" s="159" t="s">
        <v>403</v>
      </c>
      <c r="D792" s="159"/>
      <c r="E792" s="159"/>
      <c r="F792" s="159"/>
      <c r="G792" s="159"/>
      <c r="H792" s="159"/>
      <c r="I792" s="159"/>
      <c r="J792" s="159"/>
      <c r="K792" s="160"/>
    </row>
    <row r="793" spans="1:12" ht="13.2" customHeight="1" thickBot="1" x14ac:dyDescent="0.35">
      <c r="A793" s="174"/>
      <c r="B793" s="31">
        <v>313</v>
      </c>
      <c r="C793" s="28"/>
      <c r="D793" s="28"/>
      <c r="E793" s="28"/>
      <c r="F793" s="28"/>
      <c r="G793" s="28" t="s">
        <v>9</v>
      </c>
      <c r="H793" s="29">
        <v>150</v>
      </c>
      <c r="I793" s="30"/>
      <c r="J793" s="31"/>
      <c r="K793" s="32">
        <f>H793*I793</f>
        <v>0</v>
      </c>
    </row>
    <row r="794" spans="1:12" ht="18" customHeight="1" thickBot="1" x14ac:dyDescent="0.35">
      <c r="A794" s="33"/>
      <c r="B794" s="34"/>
      <c r="C794" s="34"/>
      <c r="D794" s="34"/>
      <c r="E794" s="34"/>
      <c r="F794" s="35"/>
      <c r="G794" s="36"/>
      <c r="H794" s="37" t="s">
        <v>19</v>
      </c>
      <c r="I794" s="38">
        <f>A792</f>
        <v>96</v>
      </c>
      <c r="J794" s="39"/>
      <c r="K794" s="40">
        <f>SUM(K793)</f>
        <v>0</v>
      </c>
    </row>
    <row r="795" spans="1:12" ht="27.6" customHeight="1" x14ac:dyDescent="0.3">
      <c r="A795" s="172">
        <v>97</v>
      </c>
      <c r="B795" s="23"/>
      <c r="C795" s="159" t="s">
        <v>404</v>
      </c>
      <c r="D795" s="159"/>
      <c r="E795" s="159"/>
      <c r="F795" s="159"/>
      <c r="G795" s="159"/>
      <c r="H795" s="159"/>
      <c r="I795" s="159"/>
      <c r="J795" s="159"/>
      <c r="K795" s="160"/>
    </row>
    <row r="796" spans="1:12" ht="13.2" customHeight="1" thickBot="1" x14ac:dyDescent="0.35">
      <c r="A796" s="174"/>
      <c r="B796" s="31">
        <v>314</v>
      </c>
      <c r="C796" s="28"/>
      <c r="D796" s="28"/>
      <c r="E796" s="28"/>
      <c r="F796" s="28"/>
      <c r="G796" s="28" t="s">
        <v>9</v>
      </c>
      <c r="H796" s="29">
        <v>500</v>
      </c>
      <c r="I796" s="30"/>
      <c r="J796" s="31"/>
      <c r="K796" s="32">
        <f>H796*I796</f>
        <v>0</v>
      </c>
    </row>
    <row r="797" spans="1:12" ht="18" customHeight="1" thickBot="1" x14ac:dyDescent="0.35">
      <c r="A797" s="33"/>
      <c r="B797" s="34"/>
      <c r="C797" s="34"/>
      <c r="D797" s="34"/>
      <c r="E797" s="34"/>
      <c r="F797" s="35"/>
      <c r="G797" s="36"/>
      <c r="H797" s="37" t="s">
        <v>19</v>
      </c>
      <c r="I797" s="38">
        <f>A795</f>
        <v>97</v>
      </c>
      <c r="J797" s="39"/>
      <c r="K797" s="40">
        <f>SUM(K796)</f>
        <v>0</v>
      </c>
    </row>
    <row r="798" spans="1:12" ht="27.6" customHeight="1" x14ac:dyDescent="0.3">
      <c r="A798" s="172">
        <v>98</v>
      </c>
      <c r="B798" s="23"/>
      <c r="C798" s="159" t="s">
        <v>405</v>
      </c>
      <c r="D798" s="159"/>
      <c r="E798" s="159"/>
      <c r="F798" s="159"/>
      <c r="G798" s="159"/>
      <c r="H798" s="159"/>
      <c r="I798" s="159"/>
      <c r="J798" s="159"/>
      <c r="K798" s="160"/>
    </row>
    <row r="799" spans="1:12" ht="13.2" customHeight="1" thickBot="1" x14ac:dyDescent="0.35">
      <c r="A799" s="174"/>
      <c r="B799" s="31">
        <v>315</v>
      </c>
      <c r="C799" s="28"/>
      <c r="D799" s="28"/>
      <c r="E799" s="28"/>
      <c r="F799" s="28"/>
      <c r="G799" s="28" t="s">
        <v>9</v>
      </c>
      <c r="H799" s="29">
        <v>50</v>
      </c>
      <c r="I799" s="30"/>
      <c r="J799" s="31"/>
      <c r="K799" s="32">
        <f>H799*I799</f>
        <v>0</v>
      </c>
    </row>
    <row r="800" spans="1:12" ht="18" customHeight="1" thickBot="1" x14ac:dyDescent="0.35">
      <c r="A800" s="33"/>
      <c r="B800" s="34"/>
      <c r="C800" s="34"/>
      <c r="D800" s="34"/>
      <c r="E800" s="34"/>
      <c r="F800" s="35"/>
      <c r="G800" s="36"/>
      <c r="H800" s="37" t="s">
        <v>19</v>
      </c>
      <c r="I800" s="38">
        <f>A798</f>
        <v>98</v>
      </c>
      <c r="J800" s="39"/>
      <c r="K800" s="40">
        <f>SUM(K799)</f>
        <v>0</v>
      </c>
    </row>
    <row r="801" spans="1:11" ht="22.2" customHeight="1" x14ac:dyDescent="0.3">
      <c r="A801" s="172">
        <v>99</v>
      </c>
      <c r="B801" s="41"/>
      <c r="C801" s="164" t="s">
        <v>46</v>
      </c>
      <c r="D801" s="165"/>
      <c r="E801" s="165"/>
      <c r="F801" s="165"/>
      <c r="G801" s="165"/>
      <c r="H801" s="165"/>
      <c r="I801" s="165"/>
      <c r="J801" s="165"/>
      <c r="K801" s="166"/>
    </row>
    <row r="802" spans="1:11" ht="13.2" customHeight="1" x14ac:dyDescent="0.3">
      <c r="A802" s="173"/>
      <c r="B802" s="31">
        <v>316</v>
      </c>
      <c r="C802" s="45"/>
      <c r="D802" s="56"/>
      <c r="E802" s="46"/>
      <c r="F802" s="46"/>
      <c r="G802" s="46" t="s">
        <v>9</v>
      </c>
      <c r="H802" s="47">
        <v>1000</v>
      </c>
      <c r="I802" s="48"/>
      <c r="J802" s="49"/>
      <c r="K802" s="50">
        <f>H802*I802</f>
        <v>0</v>
      </c>
    </row>
    <row r="803" spans="1:11" ht="18.600000000000001" customHeight="1" x14ac:dyDescent="0.3">
      <c r="A803" s="173"/>
      <c r="B803" s="41"/>
      <c r="C803" s="167" t="s">
        <v>47</v>
      </c>
      <c r="D803" s="168"/>
      <c r="E803" s="168"/>
      <c r="F803" s="168"/>
      <c r="G803" s="168"/>
      <c r="H803" s="168"/>
      <c r="I803" s="168"/>
      <c r="J803" s="168"/>
      <c r="K803" s="169"/>
    </row>
    <row r="804" spans="1:11" ht="13.2" customHeight="1" thickBot="1" x14ac:dyDescent="0.35">
      <c r="A804" s="174"/>
      <c r="B804" s="31">
        <f>B802+1</f>
        <v>317</v>
      </c>
      <c r="C804" s="45"/>
      <c r="D804" s="56"/>
      <c r="E804" s="46"/>
      <c r="F804" s="46"/>
      <c r="G804" s="46" t="s">
        <v>9</v>
      </c>
      <c r="H804" s="47">
        <v>400</v>
      </c>
      <c r="I804" s="48"/>
      <c r="J804" s="49"/>
      <c r="K804" s="50">
        <f>H804*I804</f>
        <v>0</v>
      </c>
    </row>
    <row r="805" spans="1:11" ht="18" customHeight="1" thickBot="1" x14ac:dyDescent="0.35">
      <c r="A805" s="51"/>
      <c r="B805" s="34"/>
      <c r="C805" s="34"/>
      <c r="D805" s="34"/>
      <c r="E805" s="34"/>
      <c r="F805" s="35"/>
      <c r="G805" s="36"/>
      <c r="H805" s="37" t="s">
        <v>19</v>
      </c>
      <c r="I805" s="38">
        <f>A801</f>
        <v>99</v>
      </c>
      <c r="J805" s="39"/>
      <c r="K805" s="40">
        <f>SUM(K802:K804)</f>
        <v>0</v>
      </c>
    </row>
    <row r="806" spans="1:11" ht="13.2" customHeight="1" x14ac:dyDescent="0.3">
      <c r="A806" s="172">
        <v>100</v>
      </c>
      <c r="B806" s="23"/>
      <c r="C806" s="24" t="s">
        <v>48</v>
      </c>
      <c r="D806" s="24"/>
      <c r="E806" s="24"/>
      <c r="F806" s="25"/>
      <c r="G806" s="25"/>
      <c r="H806" s="25"/>
      <c r="I806" s="25"/>
      <c r="J806" s="25"/>
      <c r="K806" s="26"/>
    </row>
    <row r="807" spans="1:11" ht="13.2" customHeight="1" x14ac:dyDescent="0.3">
      <c r="A807" s="173"/>
      <c r="B807" s="41"/>
      <c r="C807" s="42" t="s">
        <v>49</v>
      </c>
      <c r="D807" s="42"/>
      <c r="E807" s="42"/>
      <c r="F807" s="43"/>
      <c r="G807" s="43"/>
      <c r="H807" s="43"/>
      <c r="I807" s="43"/>
      <c r="J807" s="43"/>
      <c r="K807" s="44"/>
    </row>
    <row r="808" spans="1:11" ht="13.2" customHeight="1" x14ac:dyDescent="0.3">
      <c r="A808" s="173"/>
      <c r="B808" s="31">
        <v>318</v>
      </c>
      <c r="C808" s="45"/>
      <c r="D808" s="56"/>
      <c r="E808" s="46"/>
      <c r="F808" s="46"/>
      <c r="G808" s="46" t="s">
        <v>9</v>
      </c>
      <c r="H808" s="47">
        <v>5</v>
      </c>
      <c r="I808" s="48"/>
      <c r="J808" s="49"/>
      <c r="K808" s="50">
        <f>H808*I808</f>
        <v>0</v>
      </c>
    </row>
    <row r="809" spans="1:11" ht="13.2" customHeight="1" x14ac:dyDescent="0.3">
      <c r="A809" s="173"/>
      <c r="B809" s="41"/>
      <c r="C809" s="42" t="s">
        <v>50</v>
      </c>
      <c r="D809" s="42"/>
      <c r="E809" s="42"/>
      <c r="F809" s="43"/>
      <c r="G809" s="43"/>
      <c r="H809" s="43"/>
      <c r="I809" s="43"/>
      <c r="J809" s="43"/>
      <c r="K809" s="44"/>
    </row>
    <row r="810" spans="1:11" ht="13.2" customHeight="1" thickBot="1" x14ac:dyDescent="0.35">
      <c r="A810" s="174"/>
      <c r="B810" s="31">
        <f>B808+1</f>
        <v>319</v>
      </c>
      <c r="C810" s="45"/>
      <c r="D810" s="56"/>
      <c r="E810" s="46"/>
      <c r="F810" s="46"/>
      <c r="G810" s="46" t="s">
        <v>9</v>
      </c>
      <c r="H810" s="47">
        <v>50</v>
      </c>
      <c r="I810" s="48"/>
      <c r="J810" s="49"/>
      <c r="K810" s="50">
        <f>H810*I810</f>
        <v>0</v>
      </c>
    </row>
    <row r="811" spans="1:11" ht="18" customHeight="1" thickBot="1" x14ac:dyDescent="0.35">
      <c r="A811" s="51"/>
      <c r="B811" s="52"/>
      <c r="C811" s="34"/>
      <c r="D811" s="34"/>
      <c r="E811" s="34"/>
      <c r="F811" s="35"/>
      <c r="G811" s="36"/>
      <c r="H811" s="37" t="s">
        <v>19</v>
      </c>
      <c r="I811" s="38">
        <f>A806</f>
        <v>100</v>
      </c>
      <c r="J811" s="39"/>
      <c r="K811" s="40">
        <f>SUM(K808:K810)</f>
        <v>0</v>
      </c>
    </row>
    <row r="812" spans="1:11" ht="13.2" customHeight="1" x14ac:dyDescent="0.3">
      <c r="A812" s="172">
        <v>101</v>
      </c>
      <c r="B812" s="41"/>
      <c r="C812" s="164" t="s">
        <v>51</v>
      </c>
      <c r="D812" s="165"/>
      <c r="E812" s="165"/>
      <c r="F812" s="165"/>
      <c r="G812" s="165"/>
      <c r="H812" s="165"/>
      <c r="I812" s="165"/>
      <c r="J812" s="165"/>
      <c r="K812" s="166"/>
    </row>
    <row r="813" spans="1:11" ht="13.2" customHeight="1" x14ac:dyDescent="0.3">
      <c r="A813" s="173"/>
      <c r="B813" s="31">
        <v>320</v>
      </c>
      <c r="C813" s="45"/>
      <c r="D813" s="56"/>
      <c r="E813" s="46"/>
      <c r="F813" s="46"/>
      <c r="G813" s="46" t="s">
        <v>9</v>
      </c>
      <c r="H813" s="47">
        <v>40</v>
      </c>
      <c r="I813" s="48"/>
      <c r="J813" s="49"/>
      <c r="K813" s="50">
        <f>H813*I813</f>
        <v>0</v>
      </c>
    </row>
    <row r="814" spans="1:11" ht="13.2" customHeight="1" x14ac:dyDescent="0.3">
      <c r="A814" s="173"/>
      <c r="B814" s="41"/>
      <c r="C814" s="167" t="s">
        <v>52</v>
      </c>
      <c r="D814" s="168"/>
      <c r="E814" s="168"/>
      <c r="F814" s="168"/>
      <c r="G814" s="168"/>
      <c r="H814" s="168"/>
      <c r="I814" s="168"/>
      <c r="J814" s="168"/>
      <c r="K814" s="169"/>
    </row>
    <row r="815" spans="1:11" ht="13.2" customHeight="1" x14ac:dyDescent="0.3">
      <c r="A815" s="173"/>
      <c r="B815" s="31">
        <v>321</v>
      </c>
      <c r="C815" s="45"/>
      <c r="D815" s="56"/>
      <c r="E815" s="46"/>
      <c r="F815" s="46"/>
      <c r="G815" s="46" t="s">
        <v>9</v>
      </c>
      <c r="H815" s="47">
        <v>80</v>
      </c>
      <c r="I815" s="48"/>
      <c r="J815" s="49"/>
      <c r="K815" s="50">
        <f>H815*I815</f>
        <v>0</v>
      </c>
    </row>
    <row r="816" spans="1:11" ht="13.2" customHeight="1" x14ac:dyDescent="0.3">
      <c r="A816" s="173"/>
      <c r="B816" s="41"/>
      <c r="C816" s="42" t="s">
        <v>53</v>
      </c>
      <c r="D816" s="42"/>
      <c r="E816" s="42"/>
      <c r="F816" s="43"/>
      <c r="G816" s="43"/>
      <c r="H816" s="43"/>
      <c r="I816" s="43"/>
      <c r="J816" s="43"/>
      <c r="K816" s="44"/>
    </row>
    <row r="817" spans="1:11" ht="13.2" customHeight="1" x14ac:dyDescent="0.3">
      <c r="A817" s="173"/>
      <c r="B817" s="31">
        <f>B815+1</f>
        <v>322</v>
      </c>
      <c r="C817" s="45"/>
      <c r="D817" s="56"/>
      <c r="E817" s="46"/>
      <c r="F817" s="46"/>
      <c r="G817" s="46" t="s">
        <v>9</v>
      </c>
      <c r="H817" s="47">
        <v>120</v>
      </c>
      <c r="I817" s="48"/>
      <c r="J817" s="49"/>
      <c r="K817" s="50">
        <f>H817*I817</f>
        <v>0</v>
      </c>
    </row>
    <row r="818" spans="1:11" ht="13.2" customHeight="1" x14ac:dyDescent="0.3">
      <c r="A818" s="173"/>
      <c r="B818" s="41"/>
      <c r="C818" s="167" t="s">
        <v>54</v>
      </c>
      <c r="D818" s="168"/>
      <c r="E818" s="168"/>
      <c r="F818" s="168"/>
      <c r="G818" s="168"/>
      <c r="H818" s="168"/>
      <c r="I818" s="168"/>
      <c r="J818" s="168"/>
      <c r="K818" s="169"/>
    </row>
    <row r="819" spans="1:11" ht="13.2" customHeight="1" x14ac:dyDescent="0.3">
      <c r="A819" s="173"/>
      <c r="B819" s="31">
        <v>323</v>
      </c>
      <c r="C819" s="45"/>
      <c r="D819" s="56"/>
      <c r="E819" s="46"/>
      <c r="F819" s="46"/>
      <c r="G819" s="46" t="s">
        <v>9</v>
      </c>
      <c r="H819" s="47">
        <v>20</v>
      </c>
      <c r="I819" s="48"/>
      <c r="J819" s="49"/>
      <c r="K819" s="50">
        <f>H819*I819</f>
        <v>0</v>
      </c>
    </row>
    <row r="820" spans="1:11" ht="13.2" customHeight="1" x14ac:dyDescent="0.3">
      <c r="A820" s="173"/>
      <c r="B820" s="41"/>
      <c r="C820" s="42" t="s">
        <v>55</v>
      </c>
      <c r="D820" s="42"/>
      <c r="E820" s="42"/>
      <c r="F820" s="43"/>
      <c r="G820" s="43"/>
      <c r="H820" s="43"/>
      <c r="I820" s="43"/>
      <c r="J820" s="43"/>
      <c r="K820" s="44"/>
    </row>
    <row r="821" spans="1:11" ht="13.2" customHeight="1" thickBot="1" x14ac:dyDescent="0.35">
      <c r="A821" s="174"/>
      <c r="B821" s="31">
        <f>B819+1</f>
        <v>324</v>
      </c>
      <c r="C821" s="45"/>
      <c r="D821" s="56"/>
      <c r="E821" s="46"/>
      <c r="F821" s="46"/>
      <c r="G821" s="46" t="s">
        <v>9</v>
      </c>
      <c r="H821" s="47">
        <v>1</v>
      </c>
      <c r="I821" s="48"/>
      <c r="J821" s="49"/>
      <c r="K821" s="50">
        <f>H821*I821</f>
        <v>0</v>
      </c>
    </row>
    <row r="822" spans="1:11" ht="18" customHeight="1" thickBot="1" x14ac:dyDescent="0.35">
      <c r="A822" s="51"/>
      <c r="B822" s="34"/>
      <c r="C822" s="34"/>
      <c r="D822" s="34"/>
      <c r="E822" s="34"/>
      <c r="F822" s="35"/>
      <c r="G822" s="36"/>
      <c r="H822" s="37" t="s">
        <v>19</v>
      </c>
      <c r="I822" s="38">
        <f>A812</f>
        <v>101</v>
      </c>
      <c r="J822" s="39"/>
      <c r="K822" s="40">
        <f>SUM(K813:K821)</f>
        <v>0</v>
      </c>
    </row>
    <row r="823" spans="1:11" ht="24" customHeight="1" x14ac:dyDescent="0.3">
      <c r="A823" s="172">
        <v>102</v>
      </c>
      <c r="B823" s="23"/>
      <c r="C823" s="159" t="s">
        <v>56</v>
      </c>
      <c r="D823" s="159"/>
      <c r="E823" s="159"/>
      <c r="F823" s="159"/>
      <c r="G823" s="159"/>
      <c r="H823" s="159"/>
      <c r="I823" s="159"/>
      <c r="J823" s="159"/>
      <c r="K823" s="160"/>
    </row>
    <row r="824" spans="1:11" ht="13.2" customHeight="1" x14ac:dyDescent="0.3">
      <c r="A824" s="173"/>
      <c r="B824" s="41"/>
      <c r="C824" s="42" t="s">
        <v>57</v>
      </c>
      <c r="D824" s="42"/>
      <c r="E824" s="42"/>
      <c r="F824" s="43"/>
      <c r="G824" s="43"/>
      <c r="H824" s="43"/>
      <c r="I824" s="43"/>
      <c r="J824" s="43"/>
      <c r="K824" s="44"/>
    </row>
    <row r="825" spans="1:11" ht="13.2" customHeight="1" x14ac:dyDescent="0.3">
      <c r="A825" s="173"/>
      <c r="B825" s="31">
        <v>325</v>
      </c>
      <c r="C825" s="45"/>
      <c r="D825" s="56"/>
      <c r="E825" s="46"/>
      <c r="F825" s="46"/>
      <c r="G825" s="46" t="s">
        <v>9</v>
      </c>
      <c r="H825" s="47">
        <v>500</v>
      </c>
      <c r="I825" s="48"/>
      <c r="J825" s="49"/>
      <c r="K825" s="50">
        <f>H825*I825</f>
        <v>0</v>
      </c>
    </row>
    <row r="826" spans="1:11" ht="13.2" customHeight="1" x14ac:dyDescent="0.3">
      <c r="A826" s="173"/>
      <c r="B826" s="41"/>
      <c r="C826" s="53" t="s">
        <v>58</v>
      </c>
      <c r="D826" s="53"/>
      <c r="E826" s="53"/>
      <c r="F826" s="43"/>
      <c r="G826" s="43"/>
      <c r="H826" s="43"/>
      <c r="I826" s="43"/>
      <c r="J826" s="43"/>
      <c r="K826" s="44"/>
    </row>
    <row r="827" spans="1:11" ht="13.2" customHeight="1" x14ac:dyDescent="0.3">
      <c r="A827" s="173"/>
      <c r="B827" s="31">
        <f>B825+1</f>
        <v>326</v>
      </c>
      <c r="C827" s="45"/>
      <c r="D827" s="56"/>
      <c r="E827" s="46"/>
      <c r="F827" s="46"/>
      <c r="G827" s="46" t="s">
        <v>9</v>
      </c>
      <c r="H827" s="47">
        <v>100</v>
      </c>
      <c r="I827" s="48"/>
      <c r="J827" s="49"/>
      <c r="K827" s="50">
        <f>H827*I827</f>
        <v>0</v>
      </c>
    </row>
    <row r="828" spans="1:11" ht="13.2" customHeight="1" x14ac:dyDescent="0.3">
      <c r="A828" s="173"/>
      <c r="B828" s="41"/>
      <c r="C828" s="53" t="s">
        <v>59</v>
      </c>
      <c r="D828" s="53"/>
      <c r="E828" s="53"/>
      <c r="F828" s="43"/>
      <c r="G828" s="43"/>
      <c r="H828" s="43"/>
      <c r="I828" s="43"/>
      <c r="J828" s="43"/>
      <c r="K828" s="44"/>
    </row>
    <row r="829" spans="1:11" ht="13.2" customHeight="1" x14ac:dyDescent="0.3">
      <c r="A829" s="173"/>
      <c r="B829" s="31">
        <v>327</v>
      </c>
      <c r="C829" s="45"/>
      <c r="D829" s="56"/>
      <c r="E829" s="46"/>
      <c r="F829" s="46"/>
      <c r="G829" s="46" t="s">
        <v>9</v>
      </c>
      <c r="H829" s="47">
        <v>1000</v>
      </c>
      <c r="I829" s="48"/>
      <c r="J829" s="49"/>
      <c r="K829" s="50">
        <f>H829*I829</f>
        <v>0</v>
      </c>
    </row>
    <row r="830" spans="1:11" ht="27.6" customHeight="1" x14ac:dyDescent="0.3">
      <c r="A830" s="173"/>
      <c r="B830" s="70"/>
      <c r="C830" s="162" t="s">
        <v>60</v>
      </c>
      <c r="D830" s="162"/>
      <c r="E830" s="162"/>
      <c r="F830" s="162"/>
      <c r="G830" s="162"/>
      <c r="H830" s="162"/>
      <c r="I830" s="162"/>
      <c r="J830" s="162"/>
      <c r="K830" s="163"/>
    </row>
    <row r="831" spans="1:11" ht="13.2" customHeight="1" x14ac:dyDescent="0.3">
      <c r="A831" s="173"/>
      <c r="B831" s="41"/>
      <c r="C831" s="42" t="s">
        <v>61</v>
      </c>
      <c r="D831" s="42"/>
      <c r="E831" s="42"/>
      <c r="F831" s="43"/>
      <c r="G831" s="43"/>
      <c r="H831" s="43"/>
      <c r="I831" s="43"/>
      <c r="J831" s="43"/>
      <c r="K831" s="44"/>
    </row>
    <row r="832" spans="1:11" ht="13.2" customHeight="1" x14ac:dyDescent="0.3">
      <c r="A832" s="173"/>
      <c r="B832" s="31">
        <f>B829+1</f>
        <v>328</v>
      </c>
      <c r="C832" s="45"/>
      <c r="D832" s="56"/>
      <c r="E832" s="46"/>
      <c r="F832" s="46"/>
      <c r="G832" s="46" t="s">
        <v>9</v>
      </c>
      <c r="H832" s="47">
        <v>100</v>
      </c>
      <c r="I832" s="48"/>
      <c r="J832" s="49"/>
      <c r="K832" s="50">
        <f>H832*I832</f>
        <v>0</v>
      </c>
    </row>
    <row r="833" spans="1:11" ht="13.2" customHeight="1" x14ac:dyDescent="0.3">
      <c r="A833" s="173"/>
      <c r="B833" s="41"/>
      <c r="C833" s="42" t="s">
        <v>57</v>
      </c>
      <c r="D833" s="42"/>
      <c r="E833" s="42"/>
      <c r="F833" s="43"/>
      <c r="G833" s="43"/>
      <c r="H833" s="43"/>
      <c r="I833" s="43"/>
      <c r="J833" s="43"/>
      <c r="K833" s="44"/>
    </row>
    <row r="834" spans="1:11" ht="13.2" customHeight="1" x14ac:dyDescent="0.3">
      <c r="A834" s="173"/>
      <c r="B834" s="31">
        <v>329</v>
      </c>
      <c r="C834" s="45"/>
      <c r="D834" s="56"/>
      <c r="E834" s="46"/>
      <c r="F834" s="46"/>
      <c r="G834" s="46" t="s">
        <v>9</v>
      </c>
      <c r="H834" s="47">
        <v>10000</v>
      </c>
      <c r="I834" s="48"/>
      <c r="J834" s="49"/>
      <c r="K834" s="50">
        <f>H834*I834</f>
        <v>0</v>
      </c>
    </row>
    <row r="835" spans="1:11" ht="13.2" customHeight="1" x14ac:dyDescent="0.3">
      <c r="A835" s="173"/>
      <c r="B835" s="41"/>
      <c r="C835" s="42" t="s">
        <v>62</v>
      </c>
      <c r="D835" s="42"/>
      <c r="E835" s="42"/>
      <c r="F835" s="43"/>
      <c r="G835" s="43"/>
      <c r="H835" s="43"/>
      <c r="I835" s="43"/>
      <c r="J835" s="43"/>
      <c r="K835" s="44"/>
    </row>
    <row r="836" spans="1:11" ht="13.2" customHeight="1" x14ac:dyDescent="0.3">
      <c r="A836" s="173"/>
      <c r="B836" s="31">
        <v>330</v>
      </c>
      <c r="C836" s="45"/>
      <c r="D836" s="56"/>
      <c r="E836" s="46"/>
      <c r="F836" s="46"/>
      <c r="G836" s="46" t="s">
        <v>9</v>
      </c>
      <c r="H836" s="47">
        <v>100</v>
      </c>
      <c r="I836" s="48"/>
      <c r="J836" s="49"/>
      <c r="K836" s="50">
        <f>H836*I836</f>
        <v>0</v>
      </c>
    </row>
    <row r="837" spans="1:11" ht="41.4" customHeight="1" x14ac:dyDescent="0.3">
      <c r="A837" s="173"/>
      <c r="B837" s="70"/>
      <c r="C837" s="162" t="s">
        <v>406</v>
      </c>
      <c r="D837" s="162"/>
      <c r="E837" s="162"/>
      <c r="F837" s="162"/>
      <c r="G837" s="162"/>
      <c r="H837" s="162"/>
      <c r="I837" s="162"/>
      <c r="J837" s="162"/>
      <c r="K837" s="163"/>
    </row>
    <row r="838" spans="1:11" ht="13.2" customHeight="1" x14ac:dyDescent="0.3">
      <c r="A838" s="173"/>
      <c r="B838" s="41"/>
      <c r="C838" s="42" t="s">
        <v>407</v>
      </c>
      <c r="D838" s="42"/>
      <c r="E838" s="42"/>
      <c r="F838" s="43"/>
      <c r="G838" s="43"/>
      <c r="H838" s="43"/>
      <c r="I838" s="43"/>
      <c r="J838" s="43"/>
      <c r="K838" s="44"/>
    </row>
    <row r="839" spans="1:11" ht="13.2" customHeight="1" thickBot="1" x14ac:dyDescent="0.35">
      <c r="A839" s="174"/>
      <c r="B839" s="31">
        <f>B836+1</f>
        <v>331</v>
      </c>
      <c r="C839" s="45"/>
      <c r="D839" s="56"/>
      <c r="E839" s="46"/>
      <c r="F839" s="46"/>
      <c r="G839" s="46" t="s">
        <v>9</v>
      </c>
      <c r="H839" s="47">
        <v>300</v>
      </c>
      <c r="I839" s="48"/>
      <c r="J839" s="49"/>
      <c r="K839" s="50">
        <f>H839*I839</f>
        <v>0</v>
      </c>
    </row>
    <row r="840" spans="1:11" ht="18" customHeight="1" thickBot="1" x14ac:dyDescent="0.35">
      <c r="A840" s="33"/>
      <c r="B840" s="34"/>
      <c r="C840" s="34"/>
      <c r="D840" s="34"/>
      <c r="E840" s="34"/>
      <c r="F840" s="35"/>
      <c r="G840" s="36"/>
      <c r="H840" s="37" t="s">
        <v>19</v>
      </c>
      <c r="I840" s="38">
        <f>A823</f>
        <v>102</v>
      </c>
      <c r="J840" s="39"/>
      <c r="K840" s="40">
        <f>SUM(K825:K839)</f>
        <v>0</v>
      </c>
    </row>
    <row r="841" spans="1:11" ht="13.2" customHeight="1" x14ac:dyDescent="0.3">
      <c r="A841" s="172">
        <v>103</v>
      </c>
      <c r="B841" s="23"/>
      <c r="C841" s="24" t="s">
        <v>56</v>
      </c>
      <c r="D841" s="24"/>
      <c r="E841" s="24"/>
      <c r="F841" s="25"/>
      <c r="G841" s="25"/>
      <c r="H841" s="25"/>
      <c r="I841" s="25"/>
      <c r="J841" s="25"/>
      <c r="K841" s="26"/>
    </row>
    <row r="842" spans="1:11" ht="13.2" customHeight="1" x14ac:dyDescent="0.3">
      <c r="A842" s="173"/>
      <c r="B842" s="41"/>
      <c r="C842" s="42" t="s">
        <v>408</v>
      </c>
      <c r="D842" s="42"/>
      <c r="E842" s="42"/>
      <c r="F842" s="43"/>
      <c r="G842" s="43"/>
      <c r="H842" s="43"/>
      <c r="I842" s="43"/>
      <c r="J842" s="43"/>
      <c r="K842" s="44"/>
    </row>
    <row r="843" spans="1:11" ht="13.2" customHeight="1" thickBot="1" x14ac:dyDescent="0.35">
      <c r="A843" s="173"/>
      <c r="B843" s="31">
        <v>332</v>
      </c>
      <c r="C843" s="45"/>
      <c r="D843" s="56"/>
      <c r="E843" s="46"/>
      <c r="F843" s="46"/>
      <c r="G843" s="46" t="s">
        <v>9</v>
      </c>
      <c r="H843" s="47">
        <v>2000</v>
      </c>
      <c r="I843" s="48"/>
      <c r="J843" s="49"/>
      <c r="K843" s="50">
        <f>H843*I843</f>
        <v>0</v>
      </c>
    </row>
    <row r="844" spans="1:11" ht="18" customHeight="1" thickBot="1" x14ac:dyDescent="0.35">
      <c r="A844" s="51"/>
      <c r="B844" s="52"/>
      <c r="C844" s="34"/>
      <c r="D844" s="34"/>
      <c r="E844" s="34"/>
      <c r="F844" s="35"/>
      <c r="G844" s="36"/>
      <c r="H844" s="37" t="s">
        <v>19</v>
      </c>
      <c r="I844" s="38">
        <f>A841</f>
        <v>103</v>
      </c>
      <c r="J844" s="39"/>
      <c r="K844" s="40">
        <f>SUM(K843:K843)</f>
        <v>0</v>
      </c>
    </row>
    <row r="845" spans="1:11" ht="34.799999999999997" customHeight="1" x14ac:dyDescent="0.3">
      <c r="A845" s="172">
        <v>104</v>
      </c>
      <c r="B845" s="23"/>
      <c r="C845" s="159" t="s">
        <v>63</v>
      </c>
      <c r="D845" s="159"/>
      <c r="E845" s="159"/>
      <c r="F845" s="159"/>
      <c r="G845" s="159"/>
      <c r="H845" s="159"/>
      <c r="I845" s="159"/>
      <c r="J845" s="159"/>
      <c r="K845" s="160"/>
    </row>
    <row r="846" spans="1:11" ht="13.2" customHeight="1" thickBot="1" x14ac:dyDescent="0.35">
      <c r="A846" s="174"/>
      <c r="B846" s="31">
        <v>333</v>
      </c>
      <c r="C846" s="28"/>
      <c r="D846" s="28"/>
      <c r="E846" s="28"/>
      <c r="F846" s="28"/>
      <c r="G846" s="28" t="s">
        <v>29</v>
      </c>
      <c r="H846" s="29">
        <v>20</v>
      </c>
      <c r="I846" s="30"/>
      <c r="J846" s="31"/>
      <c r="K846" s="32">
        <f>H846*I846</f>
        <v>0</v>
      </c>
    </row>
    <row r="847" spans="1:11" ht="18" customHeight="1" thickBot="1" x14ac:dyDescent="0.35">
      <c r="A847" s="33"/>
      <c r="B847" s="34"/>
      <c r="C847" s="34"/>
      <c r="D847" s="34"/>
      <c r="E847" s="34"/>
      <c r="F847" s="35"/>
      <c r="G847" s="36"/>
      <c r="H847" s="37" t="s">
        <v>19</v>
      </c>
      <c r="I847" s="38">
        <f>A845</f>
        <v>104</v>
      </c>
      <c r="J847" s="39"/>
      <c r="K847" s="40">
        <f>SUM(K846)</f>
        <v>0</v>
      </c>
    </row>
    <row r="848" spans="1:11" ht="13.2" customHeight="1" x14ac:dyDescent="0.3">
      <c r="A848" s="172">
        <v>105</v>
      </c>
      <c r="B848" s="23"/>
      <c r="C848" s="24" t="s">
        <v>409</v>
      </c>
      <c r="D848" s="24"/>
      <c r="E848" s="24"/>
      <c r="F848" s="25"/>
      <c r="G848" s="25"/>
      <c r="H848" s="25"/>
      <c r="I848" s="25"/>
      <c r="J848" s="25"/>
      <c r="K848" s="26"/>
    </row>
    <row r="849" spans="1:11" ht="13.2" customHeight="1" thickBot="1" x14ac:dyDescent="0.35">
      <c r="A849" s="174"/>
      <c r="B849" s="31">
        <v>334</v>
      </c>
      <c r="C849" s="28"/>
      <c r="D849" s="28"/>
      <c r="E849" s="28"/>
      <c r="F849" s="28"/>
      <c r="G849" s="28" t="s">
        <v>9</v>
      </c>
      <c r="H849" s="29">
        <v>1000</v>
      </c>
      <c r="I849" s="30"/>
      <c r="J849" s="31"/>
      <c r="K849" s="32">
        <f>H849*I849</f>
        <v>0</v>
      </c>
    </row>
    <row r="850" spans="1:11" ht="18" customHeight="1" thickBot="1" x14ac:dyDescent="0.35">
      <c r="A850" s="33"/>
      <c r="B850" s="34"/>
      <c r="C850" s="34"/>
      <c r="D850" s="34"/>
      <c r="E850" s="34"/>
      <c r="F850" s="35"/>
      <c r="G850" s="36"/>
      <c r="H850" s="37" t="s">
        <v>19</v>
      </c>
      <c r="I850" s="38">
        <f>A848</f>
        <v>105</v>
      </c>
      <c r="J850" s="39"/>
      <c r="K850" s="40">
        <f>SUM(K849)</f>
        <v>0</v>
      </c>
    </row>
    <row r="851" spans="1:11" ht="13.2" customHeight="1" x14ac:dyDescent="0.3">
      <c r="A851" s="172">
        <v>106</v>
      </c>
      <c r="B851" s="23"/>
      <c r="C851" s="24" t="s">
        <v>64</v>
      </c>
      <c r="D851" s="24"/>
      <c r="E851" s="24"/>
      <c r="F851" s="25"/>
      <c r="G851" s="25"/>
      <c r="H851" s="25"/>
      <c r="I851" s="25"/>
      <c r="J851" s="25"/>
      <c r="K851" s="26"/>
    </row>
    <row r="852" spans="1:11" ht="13.2" customHeight="1" thickBot="1" x14ac:dyDescent="0.35">
      <c r="A852" s="174"/>
      <c r="B852" s="31">
        <v>335</v>
      </c>
      <c r="C852" s="28"/>
      <c r="D852" s="28"/>
      <c r="E852" s="28"/>
      <c r="F852" s="28"/>
      <c r="G852" s="28" t="s">
        <v>9</v>
      </c>
      <c r="H852" s="29">
        <v>3000</v>
      </c>
      <c r="I852" s="30"/>
      <c r="J852" s="31"/>
      <c r="K852" s="32">
        <f>H852*I852</f>
        <v>0</v>
      </c>
    </row>
    <row r="853" spans="1:11" ht="18" customHeight="1" thickBot="1" x14ac:dyDescent="0.35">
      <c r="A853" s="33"/>
      <c r="B853" s="34"/>
      <c r="C853" s="34"/>
      <c r="D853" s="34"/>
      <c r="E853" s="34"/>
      <c r="F853" s="35"/>
      <c r="G853" s="36"/>
      <c r="H853" s="37" t="s">
        <v>19</v>
      </c>
      <c r="I853" s="38">
        <f>A851</f>
        <v>106</v>
      </c>
      <c r="J853" s="39"/>
      <c r="K853" s="40">
        <f>SUM(K852)</f>
        <v>0</v>
      </c>
    </row>
    <row r="854" spans="1:11" ht="27" customHeight="1" x14ac:dyDescent="0.3">
      <c r="A854" s="172">
        <v>107</v>
      </c>
      <c r="B854" s="23"/>
      <c r="C854" s="159" t="s">
        <v>410</v>
      </c>
      <c r="D854" s="159"/>
      <c r="E854" s="159"/>
      <c r="F854" s="159"/>
      <c r="G854" s="159"/>
      <c r="H854" s="159"/>
      <c r="I854" s="159"/>
      <c r="J854" s="159"/>
      <c r="K854" s="160"/>
    </row>
    <row r="855" spans="1:11" ht="13.2" customHeight="1" thickBot="1" x14ac:dyDescent="0.35">
      <c r="A855" s="174"/>
      <c r="B855" s="31">
        <v>336</v>
      </c>
      <c r="C855" s="28"/>
      <c r="D855" s="28"/>
      <c r="E855" s="28"/>
      <c r="F855" s="28"/>
      <c r="G855" s="28" t="s">
        <v>9</v>
      </c>
      <c r="H855" s="29">
        <v>1000</v>
      </c>
      <c r="I855" s="30"/>
      <c r="J855" s="31"/>
      <c r="K855" s="32">
        <f>H855*I855</f>
        <v>0</v>
      </c>
    </row>
    <row r="856" spans="1:11" ht="18" customHeight="1" thickBot="1" x14ac:dyDescent="0.35">
      <c r="A856" s="33"/>
      <c r="B856" s="34"/>
      <c r="C856" s="34"/>
      <c r="D856" s="34"/>
      <c r="E856" s="34"/>
      <c r="F856" s="35"/>
      <c r="G856" s="36"/>
      <c r="H856" s="37" t="s">
        <v>19</v>
      </c>
      <c r="I856" s="38">
        <f>A854</f>
        <v>107</v>
      </c>
      <c r="J856" s="39"/>
      <c r="K856" s="40">
        <f>SUM(K855)</f>
        <v>0</v>
      </c>
    </row>
    <row r="857" spans="1:11" ht="52.2" customHeight="1" x14ac:dyDescent="0.3">
      <c r="A857" s="172">
        <v>108</v>
      </c>
      <c r="B857" s="23"/>
      <c r="C857" s="159" t="s">
        <v>65</v>
      </c>
      <c r="D857" s="159"/>
      <c r="E857" s="159"/>
      <c r="F857" s="159"/>
      <c r="G857" s="159"/>
      <c r="H857" s="159"/>
      <c r="I857" s="159"/>
      <c r="J857" s="159"/>
      <c r="K857" s="160"/>
    </row>
    <row r="858" spans="1:11" ht="13.2" customHeight="1" thickBot="1" x14ac:dyDescent="0.35">
      <c r="A858" s="174"/>
      <c r="B858" s="31">
        <v>337</v>
      </c>
      <c r="C858" s="28"/>
      <c r="D858" s="28"/>
      <c r="E858" s="28"/>
      <c r="F858" s="28"/>
      <c r="G858" s="28" t="s">
        <v>9</v>
      </c>
      <c r="H858" s="29">
        <v>350</v>
      </c>
      <c r="I858" s="30"/>
      <c r="J858" s="31"/>
      <c r="K858" s="32">
        <f>H858*I858</f>
        <v>0</v>
      </c>
    </row>
    <row r="859" spans="1:11" ht="18" customHeight="1" thickBot="1" x14ac:dyDescent="0.35">
      <c r="A859" s="33"/>
      <c r="B859" s="34"/>
      <c r="C859" s="34"/>
      <c r="D859" s="34"/>
      <c r="E859" s="34"/>
      <c r="F859" s="35"/>
      <c r="G859" s="36"/>
      <c r="H859" s="37" t="s">
        <v>19</v>
      </c>
      <c r="I859" s="38">
        <f>A857</f>
        <v>108</v>
      </c>
      <c r="J859" s="39"/>
      <c r="K859" s="40">
        <f>SUM(K858)</f>
        <v>0</v>
      </c>
    </row>
    <row r="860" spans="1:11" ht="33.6" customHeight="1" x14ac:dyDescent="0.3">
      <c r="A860" s="172">
        <v>109</v>
      </c>
      <c r="B860" s="41"/>
      <c r="C860" s="164" t="s">
        <v>66</v>
      </c>
      <c r="D860" s="165"/>
      <c r="E860" s="165"/>
      <c r="F860" s="165"/>
      <c r="G860" s="165"/>
      <c r="H860" s="165"/>
      <c r="I860" s="165"/>
      <c r="J860" s="165"/>
      <c r="K860" s="166"/>
    </row>
    <row r="861" spans="1:11" ht="13.2" customHeight="1" x14ac:dyDescent="0.3">
      <c r="A861" s="173"/>
      <c r="B861" s="31">
        <v>338</v>
      </c>
      <c r="C861" s="45"/>
      <c r="D861" s="56"/>
      <c r="E861" s="46"/>
      <c r="F861" s="46"/>
      <c r="G861" s="46" t="s">
        <v>9</v>
      </c>
      <c r="H861" s="47">
        <v>200</v>
      </c>
      <c r="I861" s="48"/>
      <c r="J861" s="49"/>
      <c r="K861" s="50">
        <f>H861*I861</f>
        <v>0</v>
      </c>
    </row>
    <row r="862" spans="1:11" ht="34.200000000000003" customHeight="1" x14ac:dyDescent="0.3">
      <c r="A862" s="173"/>
      <c r="B862" s="41"/>
      <c r="C862" s="167" t="s">
        <v>67</v>
      </c>
      <c r="D862" s="168"/>
      <c r="E862" s="168"/>
      <c r="F862" s="168"/>
      <c r="G862" s="168"/>
      <c r="H862" s="168"/>
      <c r="I862" s="168"/>
      <c r="J862" s="168"/>
      <c r="K862" s="169"/>
    </row>
    <row r="863" spans="1:11" ht="13.2" customHeight="1" x14ac:dyDescent="0.3">
      <c r="A863" s="173"/>
      <c r="B863" s="31">
        <f>B861+1</f>
        <v>339</v>
      </c>
      <c r="C863" s="45"/>
      <c r="D863" s="56"/>
      <c r="E863" s="46"/>
      <c r="F863" s="46"/>
      <c r="G863" s="46" t="s">
        <v>9</v>
      </c>
      <c r="H863" s="47">
        <v>700</v>
      </c>
      <c r="I863" s="48"/>
      <c r="J863" s="49"/>
      <c r="K863" s="50">
        <f>H863*I863</f>
        <v>0</v>
      </c>
    </row>
    <row r="864" spans="1:11" ht="30.6" customHeight="1" x14ac:dyDescent="0.3">
      <c r="A864" s="173"/>
      <c r="B864" s="41"/>
      <c r="C864" s="167" t="s">
        <v>411</v>
      </c>
      <c r="D864" s="168"/>
      <c r="E864" s="168"/>
      <c r="F864" s="168"/>
      <c r="G864" s="168"/>
      <c r="H864" s="168"/>
      <c r="I864" s="168"/>
      <c r="J864" s="168"/>
      <c r="K864" s="169"/>
    </row>
    <row r="865" spans="1:11" ht="13.2" customHeight="1" thickBot="1" x14ac:dyDescent="0.35">
      <c r="A865" s="174"/>
      <c r="B865" s="31">
        <f>B863+1</f>
        <v>340</v>
      </c>
      <c r="C865" s="45"/>
      <c r="D865" s="56"/>
      <c r="E865" s="46"/>
      <c r="F865" s="46"/>
      <c r="G865" s="46" t="s">
        <v>9</v>
      </c>
      <c r="H865" s="47">
        <v>2300</v>
      </c>
      <c r="I865" s="48"/>
      <c r="J865" s="49"/>
      <c r="K865" s="50">
        <f>H865*I865</f>
        <v>0</v>
      </c>
    </row>
    <row r="866" spans="1:11" ht="18" customHeight="1" thickBot="1" x14ac:dyDescent="0.35">
      <c r="A866" s="51"/>
      <c r="B866" s="34"/>
      <c r="C866" s="34"/>
      <c r="D866" s="34"/>
      <c r="E866" s="34"/>
      <c r="F866" s="35"/>
      <c r="G866" s="36"/>
      <c r="H866" s="37" t="s">
        <v>19</v>
      </c>
      <c r="I866" s="38">
        <f>A860</f>
        <v>109</v>
      </c>
      <c r="J866" s="39"/>
      <c r="K866" s="40">
        <f>SUM(K861:K865)</f>
        <v>0</v>
      </c>
    </row>
    <row r="867" spans="1:11" ht="67.8" customHeight="1" x14ac:dyDescent="0.3">
      <c r="A867" s="172">
        <v>110</v>
      </c>
      <c r="B867" s="23"/>
      <c r="C867" s="159" t="s">
        <v>435</v>
      </c>
      <c r="D867" s="159"/>
      <c r="E867" s="159"/>
      <c r="F867" s="159"/>
      <c r="G867" s="159"/>
      <c r="H867" s="159"/>
      <c r="I867" s="159"/>
      <c r="J867" s="159"/>
      <c r="K867" s="160"/>
    </row>
    <row r="868" spans="1:11" ht="13.2" customHeight="1" thickBot="1" x14ac:dyDescent="0.35">
      <c r="A868" s="174"/>
      <c r="B868" s="31">
        <v>341</v>
      </c>
      <c r="C868" s="28"/>
      <c r="D868" s="28"/>
      <c r="E868" s="28"/>
      <c r="F868" s="28"/>
      <c r="G868" s="28" t="s">
        <v>9</v>
      </c>
      <c r="H868" s="29">
        <v>20</v>
      </c>
      <c r="I868" s="30"/>
      <c r="J868" s="31"/>
      <c r="K868" s="32">
        <f>H868*I868</f>
        <v>0</v>
      </c>
    </row>
    <row r="869" spans="1:11" ht="18" customHeight="1" thickBot="1" x14ac:dyDescent="0.35">
      <c r="A869" s="33"/>
      <c r="B869" s="34"/>
      <c r="C869" s="34"/>
      <c r="D869" s="34"/>
      <c r="E869" s="34"/>
      <c r="F869" s="35"/>
      <c r="G869" s="36"/>
      <c r="H869" s="37" t="s">
        <v>19</v>
      </c>
      <c r="I869" s="38">
        <f>A867</f>
        <v>110</v>
      </c>
      <c r="J869" s="39"/>
      <c r="K869" s="40">
        <f>SUM(K868)</f>
        <v>0</v>
      </c>
    </row>
    <row r="870" spans="1:11" ht="34.200000000000003" customHeight="1" x14ac:dyDescent="0.3">
      <c r="A870" s="172">
        <v>111</v>
      </c>
      <c r="B870" s="41"/>
      <c r="C870" s="164" t="s">
        <v>412</v>
      </c>
      <c r="D870" s="165"/>
      <c r="E870" s="165"/>
      <c r="F870" s="165"/>
      <c r="G870" s="165"/>
      <c r="H870" s="165"/>
      <c r="I870" s="165"/>
      <c r="J870" s="165"/>
      <c r="K870" s="166"/>
    </row>
    <row r="871" spans="1:11" ht="13.2" customHeight="1" x14ac:dyDescent="0.3">
      <c r="A871" s="173"/>
      <c r="B871" s="31">
        <v>342</v>
      </c>
      <c r="C871" s="45"/>
      <c r="D871" s="56"/>
      <c r="E871" s="46"/>
      <c r="F871" s="46"/>
      <c r="G871" s="46" t="s">
        <v>9</v>
      </c>
      <c r="H871" s="47">
        <v>1000</v>
      </c>
      <c r="I871" s="48"/>
      <c r="J871" s="49"/>
      <c r="K871" s="50">
        <f>H871*I871</f>
        <v>0</v>
      </c>
    </row>
    <row r="872" spans="1:11" ht="13.2" customHeight="1" x14ac:dyDescent="0.3">
      <c r="A872" s="173"/>
      <c r="B872" s="41"/>
      <c r="C872" s="54" t="s">
        <v>413</v>
      </c>
      <c r="D872" s="42"/>
      <c r="E872" s="42"/>
      <c r="F872" s="43"/>
      <c r="G872" s="43"/>
      <c r="H872" s="43"/>
      <c r="I872" s="43"/>
      <c r="J872" s="43"/>
      <c r="K872" s="44"/>
    </row>
    <row r="873" spans="1:11" ht="13.2" customHeight="1" x14ac:dyDescent="0.3">
      <c r="A873" s="173"/>
      <c r="B873" s="31">
        <v>343</v>
      </c>
      <c r="C873" s="45"/>
      <c r="D873" s="56"/>
      <c r="E873" s="46"/>
      <c r="F873" s="46"/>
      <c r="G873" s="46" t="s">
        <v>9</v>
      </c>
      <c r="H873" s="47">
        <v>200</v>
      </c>
      <c r="I873" s="48"/>
      <c r="J873" s="49"/>
      <c r="K873" s="50">
        <f>H873*I873</f>
        <v>0</v>
      </c>
    </row>
    <row r="874" spans="1:11" ht="65.400000000000006" customHeight="1" x14ac:dyDescent="0.3">
      <c r="A874" s="173"/>
      <c r="B874" s="41"/>
      <c r="C874" s="153" t="s">
        <v>414</v>
      </c>
      <c r="D874" s="154"/>
      <c r="E874" s="154"/>
      <c r="F874" s="154"/>
      <c r="G874" s="154"/>
      <c r="H874" s="154"/>
      <c r="I874" s="154"/>
      <c r="J874" s="154"/>
      <c r="K874" s="155"/>
    </row>
    <row r="875" spans="1:11" ht="13.2" customHeight="1" x14ac:dyDescent="0.3">
      <c r="A875" s="173"/>
      <c r="B875" s="31">
        <f>B873+1</f>
        <v>344</v>
      </c>
      <c r="C875" s="45"/>
      <c r="D875" s="56"/>
      <c r="E875" s="46"/>
      <c r="F875" s="46"/>
      <c r="G875" s="46" t="s">
        <v>9</v>
      </c>
      <c r="H875" s="47">
        <v>100</v>
      </c>
      <c r="I875" s="48"/>
      <c r="J875" s="49"/>
      <c r="K875" s="50">
        <f>H875*I875</f>
        <v>0</v>
      </c>
    </row>
    <row r="876" spans="1:11" ht="13.2" customHeight="1" x14ac:dyDescent="0.3">
      <c r="A876" s="173"/>
      <c r="B876" s="41"/>
      <c r="C876" s="54" t="s">
        <v>75</v>
      </c>
      <c r="D876" s="42"/>
      <c r="E876" s="42"/>
      <c r="F876" s="43"/>
      <c r="G876" s="43"/>
      <c r="H876" s="43"/>
      <c r="I876" s="43"/>
      <c r="J876" s="43"/>
      <c r="K876" s="44"/>
    </row>
    <row r="877" spans="1:11" ht="13.2" customHeight="1" x14ac:dyDescent="0.3">
      <c r="A877" s="173"/>
      <c r="B877" s="31">
        <v>345</v>
      </c>
      <c r="C877" s="45"/>
      <c r="D877" s="56"/>
      <c r="E877" s="46"/>
      <c r="F877" s="46"/>
      <c r="G877" s="46" t="s">
        <v>9</v>
      </c>
      <c r="H877" s="47">
        <v>50</v>
      </c>
      <c r="I877" s="48"/>
      <c r="J877" s="49"/>
      <c r="K877" s="50">
        <f>H877*I877</f>
        <v>0</v>
      </c>
    </row>
    <row r="878" spans="1:11" ht="54.6" customHeight="1" x14ac:dyDescent="0.3">
      <c r="A878" s="173"/>
      <c r="B878" s="41"/>
      <c r="C878" s="153" t="s">
        <v>415</v>
      </c>
      <c r="D878" s="154"/>
      <c r="E878" s="154"/>
      <c r="F878" s="154"/>
      <c r="G878" s="154"/>
      <c r="H878" s="154"/>
      <c r="I878" s="154"/>
      <c r="J878" s="154"/>
      <c r="K878" s="155"/>
    </row>
    <row r="879" spans="1:11" ht="13.2" customHeight="1" x14ac:dyDescent="0.3">
      <c r="A879" s="173"/>
      <c r="B879" s="31">
        <f>B877+1</f>
        <v>346</v>
      </c>
      <c r="C879" s="45"/>
      <c r="D879" s="56"/>
      <c r="E879" s="46"/>
      <c r="F879" s="46"/>
      <c r="G879" s="46" t="s">
        <v>9</v>
      </c>
      <c r="H879" s="47">
        <v>24000</v>
      </c>
      <c r="I879" s="48"/>
      <c r="J879" s="49"/>
      <c r="K879" s="50">
        <f>H879*I879</f>
        <v>0</v>
      </c>
    </row>
    <row r="880" spans="1:11" ht="43.8" customHeight="1" x14ac:dyDescent="0.3">
      <c r="A880" s="173"/>
      <c r="B880" s="41"/>
      <c r="C880" s="153" t="s">
        <v>76</v>
      </c>
      <c r="D880" s="154"/>
      <c r="E880" s="154"/>
      <c r="F880" s="154"/>
      <c r="G880" s="154"/>
      <c r="H880" s="154"/>
      <c r="I880" s="154"/>
      <c r="J880" s="154"/>
      <c r="K880" s="155"/>
    </row>
    <row r="881" spans="1:11" ht="13.2" customHeight="1" thickBot="1" x14ac:dyDescent="0.35">
      <c r="A881" s="174"/>
      <c r="B881" s="31">
        <f>B879+1</f>
        <v>347</v>
      </c>
      <c r="C881" s="45"/>
      <c r="D881" s="56"/>
      <c r="E881" s="46"/>
      <c r="F881" s="46"/>
      <c r="G881" s="46" t="s">
        <v>9</v>
      </c>
      <c r="H881" s="47">
        <v>10000</v>
      </c>
      <c r="I881" s="48"/>
      <c r="J881" s="49"/>
      <c r="K881" s="50">
        <f>H881*I881</f>
        <v>0</v>
      </c>
    </row>
    <row r="882" spans="1:11" ht="18" customHeight="1" thickBot="1" x14ac:dyDescent="0.35">
      <c r="A882" s="51"/>
      <c r="B882" s="34"/>
      <c r="C882" s="34"/>
      <c r="D882" s="34"/>
      <c r="E882" s="34"/>
      <c r="F882" s="35"/>
      <c r="G882" s="36"/>
      <c r="H882" s="37" t="s">
        <v>19</v>
      </c>
      <c r="I882" s="38">
        <f>A870</f>
        <v>111</v>
      </c>
      <c r="J882" s="39"/>
      <c r="K882" s="40">
        <f>SUM(K871:K881)</f>
        <v>0</v>
      </c>
    </row>
    <row r="883" spans="1:11" ht="30" customHeight="1" x14ac:dyDescent="0.3">
      <c r="A883" s="172">
        <v>112</v>
      </c>
      <c r="B883" s="41"/>
      <c r="C883" s="175" t="s">
        <v>416</v>
      </c>
      <c r="D883" s="165"/>
      <c r="E883" s="165"/>
      <c r="F883" s="165"/>
      <c r="G883" s="165"/>
      <c r="H883" s="165"/>
      <c r="I883" s="165"/>
      <c r="J883" s="165"/>
      <c r="K883" s="166"/>
    </row>
    <row r="884" spans="1:11" ht="13.2" customHeight="1" x14ac:dyDescent="0.3">
      <c r="A884" s="173"/>
      <c r="B884" s="31">
        <v>348</v>
      </c>
      <c r="C884" s="45"/>
      <c r="D884" s="56"/>
      <c r="E884" s="46"/>
      <c r="F884" s="46"/>
      <c r="G884" s="46" t="s">
        <v>9</v>
      </c>
      <c r="H884" s="47">
        <v>330</v>
      </c>
      <c r="I884" s="48"/>
      <c r="J884" s="49"/>
      <c r="K884" s="50">
        <f>H884*I884</f>
        <v>0</v>
      </c>
    </row>
    <row r="885" spans="1:11" ht="30" customHeight="1" x14ac:dyDescent="0.3">
      <c r="A885" s="173"/>
      <c r="B885" s="41"/>
      <c r="C885" s="153" t="s">
        <v>417</v>
      </c>
      <c r="D885" s="168"/>
      <c r="E885" s="168"/>
      <c r="F885" s="168"/>
      <c r="G885" s="168"/>
      <c r="H885" s="168"/>
      <c r="I885" s="168"/>
      <c r="J885" s="168"/>
      <c r="K885" s="169"/>
    </row>
    <row r="886" spans="1:11" ht="13.2" customHeight="1" thickBot="1" x14ac:dyDescent="0.35">
      <c r="A886" s="174"/>
      <c r="B886" s="31">
        <f>B884+1</f>
        <v>349</v>
      </c>
      <c r="C886" s="45"/>
      <c r="D886" s="56"/>
      <c r="E886" s="46"/>
      <c r="F886" s="46"/>
      <c r="G886" s="46" t="s">
        <v>9</v>
      </c>
      <c r="H886" s="47">
        <v>1200</v>
      </c>
      <c r="I886" s="48"/>
      <c r="J886" s="49"/>
      <c r="K886" s="50">
        <f>H886*I886</f>
        <v>0</v>
      </c>
    </row>
    <row r="887" spans="1:11" ht="18" customHeight="1" thickBot="1" x14ac:dyDescent="0.35">
      <c r="A887" s="51"/>
      <c r="B887" s="34"/>
      <c r="C887" s="34"/>
      <c r="D887" s="34"/>
      <c r="E887" s="34"/>
      <c r="F887" s="35"/>
      <c r="G887" s="36"/>
      <c r="H887" s="37" t="s">
        <v>19</v>
      </c>
      <c r="I887" s="38">
        <f>A883</f>
        <v>112</v>
      </c>
      <c r="J887" s="39"/>
      <c r="K887" s="40">
        <f>SUM(K884:K886)</f>
        <v>0</v>
      </c>
    </row>
    <row r="888" spans="1:11" ht="33.6" customHeight="1" x14ac:dyDescent="0.3">
      <c r="A888" s="172">
        <v>113</v>
      </c>
      <c r="B888" s="23"/>
      <c r="C888" s="159" t="s">
        <v>418</v>
      </c>
      <c r="D888" s="159"/>
      <c r="E888" s="159"/>
      <c r="F888" s="159"/>
      <c r="G888" s="159"/>
      <c r="H888" s="159"/>
      <c r="I888" s="159"/>
      <c r="J888" s="159"/>
      <c r="K888" s="160"/>
    </row>
    <row r="889" spans="1:11" ht="13.2" customHeight="1" thickBot="1" x14ac:dyDescent="0.35">
      <c r="A889" s="174"/>
      <c r="B889" s="31">
        <v>350</v>
      </c>
      <c r="C889" s="28"/>
      <c r="D889" s="28"/>
      <c r="E889" s="28"/>
      <c r="F889" s="28"/>
      <c r="G889" s="28" t="s">
        <v>9</v>
      </c>
      <c r="H889" s="29">
        <v>4000</v>
      </c>
      <c r="I889" s="30"/>
      <c r="J889" s="31"/>
      <c r="K889" s="32">
        <f>H889*I889</f>
        <v>0</v>
      </c>
    </row>
    <row r="890" spans="1:11" ht="18" customHeight="1" thickBot="1" x14ac:dyDescent="0.35">
      <c r="A890" s="33"/>
      <c r="B890" s="34"/>
      <c r="C890" s="34"/>
      <c r="D890" s="34"/>
      <c r="E890" s="34"/>
      <c r="F890" s="35"/>
      <c r="G890" s="36"/>
      <c r="H890" s="37" t="s">
        <v>19</v>
      </c>
      <c r="I890" s="38">
        <f>A888</f>
        <v>113</v>
      </c>
      <c r="J890" s="39"/>
      <c r="K890" s="40">
        <f>SUM(K889)</f>
        <v>0</v>
      </c>
    </row>
    <row r="891" spans="1:11" ht="46.8" customHeight="1" x14ac:dyDescent="0.3">
      <c r="A891" s="172">
        <v>114</v>
      </c>
      <c r="B891" s="23"/>
      <c r="C891" s="159" t="s">
        <v>419</v>
      </c>
      <c r="D891" s="159"/>
      <c r="E891" s="159"/>
      <c r="F891" s="159"/>
      <c r="G891" s="159"/>
      <c r="H891" s="159"/>
      <c r="I891" s="159"/>
      <c r="J891" s="159"/>
      <c r="K891" s="160"/>
    </row>
    <row r="892" spans="1:11" ht="73.8" customHeight="1" x14ac:dyDescent="0.3">
      <c r="A892" s="173"/>
      <c r="B892" s="41"/>
      <c r="C892" s="167" t="s">
        <v>420</v>
      </c>
      <c r="D892" s="168"/>
      <c r="E892" s="168"/>
      <c r="F892" s="168"/>
      <c r="G892" s="168"/>
      <c r="H892" s="168"/>
      <c r="I892" s="168"/>
      <c r="J892" s="168"/>
      <c r="K892" s="169"/>
    </row>
    <row r="893" spans="1:11" ht="13.2" customHeight="1" x14ac:dyDescent="0.3">
      <c r="A893" s="173"/>
      <c r="B893" s="31">
        <v>351</v>
      </c>
      <c r="C893" s="45"/>
      <c r="D893" s="56"/>
      <c r="E893" s="46"/>
      <c r="F893" s="46"/>
      <c r="G893" s="46" t="s">
        <v>9</v>
      </c>
      <c r="H893" s="47">
        <v>40</v>
      </c>
      <c r="I893" s="48"/>
      <c r="J893" s="49"/>
      <c r="K893" s="50">
        <f>H893*I893</f>
        <v>0</v>
      </c>
    </row>
    <row r="894" spans="1:11" ht="67.2" customHeight="1" x14ac:dyDescent="0.3">
      <c r="A894" s="173"/>
      <c r="B894" s="41"/>
      <c r="C894" s="156" t="s">
        <v>68</v>
      </c>
      <c r="D894" s="157"/>
      <c r="E894" s="157"/>
      <c r="F894" s="157"/>
      <c r="G894" s="157"/>
      <c r="H894" s="157"/>
      <c r="I894" s="157"/>
      <c r="J894" s="157"/>
      <c r="K894" s="158"/>
    </row>
    <row r="895" spans="1:11" ht="13.2" customHeight="1" x14ac:dyDescent="0.3">
      <c r="A895" s="173"/>
      <c r="B895" s="31">
        <f>B893+1</f>
        <v>352</v>
      </c>
      <c r="C895" s="45"/>
      <c r="D895" s="56"/>
      <c r="E895" s="46"/>
      <c r="F895" s="46"/>
      <c r="G895" s="46" t="s">
        <v>9</v>
      </c>
      <c r="H895" s="47">
        <v>20</v>
      </c>
      <c r="I895" s="48"/>
      <c r="J895" s="49"/>
      <c r="K895" s="50">
        <f>H895*I895</f>
        <v>0</v>
      </c>
    </row>
    <row r="896" spans="1:11" ht="38.4" customHeight="1" x14ac:dyDescent="0.3">
      <c r="A896" s="173"/>
      <c r="B896" s="41"/>
      <c r="C896" s="156" t="s">
        <v>69</v>
      </c>
      <c r="D896" s="157"/>
      <c r="E896" s="157"/>
      <c r="F896" s="157"/>
      <c r="G896" s="157"/>
      <c r="H896" s="157"/>
      <c r="I896" s="157"/>
      <c r="J896" s="157"/>
      <c r="K896" s="158"/>
    </row>
    <row r="897" spans="1:11" ht="13.2" customHeight="1" x14ac:dyDescent="0.3">
      <c r="A897" s="173"/>
      <c r="B897" s="31">
        <f>B895+1</f>
        <v>353</v>
      </c>
      <c r="C897" s="45"/>
      <c r="D897" s="56"/>
      <c r="E897" s="46"/>
      <c r="F897" s="46"/>
      <c r="G897" s="46" t="s">
        <v>9</v>
      </c>
      <c r="H897" s="47">
        <v>5</v>
      </c>
      <c r="I897" s="48"/>
      <c r="J897" s="49"/>
      <c r="K897" s="50">
        <f>H897*I897</f>
        <v>0</v>
      </c>
    </row>
    <row r="898" spans="1:11" ht="42" customHeight="1" x14ac:dyDescent="0.3">
      <c r="A898" s="173"/>
      <c r="B898" s="41"/>
      <c r="C898" s="153" t="s">
        <v>421</v>
      </c>
      <c r="D898" s="154"/>
      <c r="E898" s="154"/>
      <c r="F898" s="154"/>
      <c r="G898" s="154"/>
      <c r="H898" s="154"/>
      <c r="I898" s="154"/>
      <c r="J898" s="154"/>
      <c r="K898" s="155"/>
    </row>
    <row r="899" spans="1:11" ht="13.2" customHeight="1" x14ac:dyDescent="0.3">
      <c r="A899" s="173"/>
      <c r="B899" s="31">
        <f>B897+1</f>
        <v>354</v>
      </c>
      <c r="C899" s="45"/>
      <c r="D899" s="56"/>
      <c r="E899" s="46"/>
      <c r="F899" s="46"/>
      <c r="G899" s="46" t="s">
        <v>9</v>
      </c>
      <c r="H899" s="47">
        <v>50</v>
      </c>
      <c r="I899" s="48"/>
      <c r="J899" s="49"/>
      <c r="K899" s="50">
        <f>H899*I899</f>
        <v>0</v>
      </c>
    </row>
    <row r="900" spans="1:11" ht="45.6" customHeight="1" x14ac:dyDescent="0.3">
      <c r="A900" s="173"/>
      <c r="B900" s="41"/>
      <c r="C900" s="156" t="s">
        <v>422</v>
      </c>
      <c r="D900" s="157"/>
      <c r="E900" s="157"/>
      <c r="F900" s="157"/>
      <c r="G900" s="157"/>
      <c r="H900" s="157"/>
      <c r="I900" s="157"/>
      <c r="J900" s="157"/>
      <c r="K900" s="158"/>
    </row>
    <row r="901" spans="1:11" ht="13.2" customHeight="1" x14ac:dyDescent="0.3">
      <c r="A901" s="173"/>
      <c r="B901" s="31">
        <f>B899+1</f>
        <v>355</v>
      </c>
      <c r="C901" s="45"/>
      <c r="D901" s="56"/>
      <c r="E901" s="46"/>
      <c r="F901" s="46"/>
      <c r="G901" s="46" t="s">
        <v>9</v>
      </c>
      <c r="H901" s="47">
        <v>1</v>
      </c>
      <c r="I901" s="48"/>
      <c r="J901" s="49"/>
      <c r="K901" s="50">
        <f>H901*I901</f>
        <v>0</v>
      </c>
    </row>
    <row r="902" spans="1:11" ht="49.2" customHeight="1" x14ac:dyDescent="0.3">
      <c r="A902" s="173"/>
      <c r="B902" s="41"/>
      <c r="C902" s="156" t="s">
        <v>74</v>
      </c>
      <c r="D902" s="157"/>
      <c r="E902" s="157"/>
      <c r="F902" s="157"/>
      <c r="G902" s="157"/>
      <c r="H902" s="157"/>
      <c r="I902" s="157"/>
      <c r="J902" s="157"/>
      <c r="K902" s="158"/>
    </row>
    <row r="903" spans="1:11" ht="13.2" customHeight="1" x14ac:dyDescent="0.3">
      <c r="A903" s="173"/>
      <c r="B903" s="31">
        <f>B901+1</f>
        <v>356</v>
      </c>
      <c r="C903" s="45"/>
      <c r="D903" s="56"/>
      <c r="E903" s="46"/>
      <c r="F903" s="46"/>
      <c r="G903" s="46" t="s">
        <v>9</v>
      </c>
      <c r="H903" s="47">
        <v>20</v>
      </c>
      <c r="I903" s="48"/>
      <c r="J903" s="49"/>
      <c r="K903" s="50">
        <f>H903*I903</f>
        <v>0</v>
      </c>
    </row>
    <row r="904" spans="1:11" ht="58.2" customHeight="1" x14ac:dyDescent="0.3">
      <c r="A904" s="173"/>
      <c r="B904" s="41"/>
      <c r="C904" s="156" t="s">
        <v>70</v>
      </c>
      <c r="D904" s="157"/>
      <c r="E904" s="157"/>
      <c r="F904" s="157"/>
      <c r="G904" s="157"/>
      <c r="H904" s="157"/>
      <c r="I904" s="157"/>
      <c r="J904" s="157"/>
      <c r="K904" s="158"/>
    </row>
    <row r="905" spans="1:11" ht="13.2" customHeight="1" x14ac:dyDescent="0.3">
      <c r="A905" s="173"/>
      <c r="B905" s="31">
        <f>B903+1</f>
        <v>357</v>
      </c>
      <c r="C905" s="45"/>
      <c r="D905" s="56"/>
      <c r="E905" s="46"/>
      <c r="F905" s="46"/>
      <c r="G905" s="46" t="s">
        <v>9</v>
      </c>
      <c r="H905" s="47">
        <v>380</v>
      </c>
      <c r="I905" s="48"/>
      <c r="J905" s="49"/>
      <c r="K905" s="50">
        <f>H905*I905</f>
        <v>0</v>
      </c>
    </row>
    <row r="906" spans="1:11" ht="61.2" customHeight="1" x14ac:dyDescent="0.3">
      <c r="A906" s="173"/>
      <c r="B906" s="41"/>
      <c r="C906" s="153" t="s">
        <v>423</v>
      </c>
      <c r="D906" s="154"/>
      <c r="E906" s="154"/>
      <c r="F906" s="154"/>
      <c r="G906" s="154"/>
      <c r="H906" s="154"/>
      <c r="I906" s="154"/>
      <c r="J906" s="154"/>
      <c r="K906" s="155"/>
    </row>
    <row r="907" spans="1:11" ht="13.2" customHeight="1" x14ac:dyDescent="0.3">
      <c r="A907" s="173"/>
      <c r="B907" s="31">
        <f>B905+1</f>
        <v>358</v>
      </c>
      <c r="C907" s="45"/>
      <c r="D907" s="56"/>
      <c r="E907" s="46"/>
      <c r="F907" s="46"/>
      <c r="G907" s="46" t="s">
        <v>9</v>
      </c>
      <c r="H907" s="47">
        <v>2</v>
      </c>
      <c r="I907" s="48"/>
      <c r="J907" s="49"/>
      <c r="K907" s="50">
        <f>H907*I907</f>
        <v>0</v>
      </c>
    </row>
    <row r="908" spans="1:11" ht="46.2" customHeight="1" x14ac:dyDescent="0.3">
      <c r="A908" s="173"/>
      <c r="B908" s="41"/>
      <c r="C908" s="153" t="s">
        <v>424</v>
      </c>
      <c r="D908" s="154"/>
      <c r="E908" s="154"/>
      <c r="F908" s="154"/>
      <c r="G908" s="154"/>
      <c r="H908" s="154"/>
      <c r="I908" s="154"/>
      <c r="J908" s="154"/>
      <c r="K908" s="155"/>
    </row>
    <row r="909" spans="1:11" ht="13.2" customHeight="1" x14ac:dyDescent="0.3">
      <c r="A909" s="173"/>
      <c r="B909" s="31">
        <v>359</v>
      </c>
      <c r="C909" s="45"/>
      <c r="D909" s="56"/>
      <c r="E909" s="46"/>
      <c r="F909" s="46"/>
      <c r="G909" s="46" t="s">
        <v>9</v>
      </c>
      <c r="H909" s="47">
        <v>60</v>
      </c>
      <c r="I909" s="48"/>
      <c r="J909" s="49"/>
      <c r="K909" s="50">
        <f>H909*I909</f>
        <v>0</v>
      </c>
    </row>
    <row r="910" spans="1:11" ht="43.2" customHeight="1" x14ac:dyDescent="0.3">
      <c r="A910" s="173"/>
      <c r="B910" s="41"/>
      <c r="C910" s="153" t="s">
        <v>425</v>
      </c>
      <c r="D910" s="154"/>
      <c r="E910" s="154"/>
      <c r="F910" s="154"/>
      <c r="G910" s="154"/>
      <c r="H910" s="154"/>
      <c r="I910" s="154"/>
      <c r="J910" s="154"/>
      <c r="K910" s="155"/>
    </row>
    <row r="911" spans="1:11" ht="13.2" customHeight="1" x14ac:dyDescent="0.3">
      <c r="A911" s="173"/>
      <c r="B911" s="31">
        <v>360</v>
      </c>
      <c r="C911" s="45"/>
      <c r="D911" s="56"/>
      <c r="E911" s="46"/>
      <c r="F911" s="46"/>
      <c r="G911" s="46" t="s">
        <v>9</v>
      </c>
      <c r="H911" s="47">
        <v>10</v>
      </c>
      <c r="I911" s="48"/>
      <c r="J911" s="49"/>
      <c r="K911" s="50">
        <f>H911*I911</f>
        <v>0</v>
      </c>
    </row>
    <row r="912" spans="1:11" ht="47.4" customHeight="1" x14ac:dyDescent="0.3">
      <c r="A912" s="173"/>
      <c r="B912" s="41"/>
      <c r="C912" s="156" t="s">
        <v>71</v>
      </c>
      <c r="D912" s="157"/>
      <c r="E912" s="157"/>
      <c r="F912" s="157"/>
      <c r="G912" s="157"/>
      <c r="H912" s="157"/>
      <c r="I912" s="157"/>
      <c r="J912" s="157"/>
      <c r="K912" s="158"/>
    </row>
    <row r="913" spans="1:11" ht="13.2" customHeight="1" x14ac:dyDescent="0.3">
      <c r="A913" s="173"/>
      <c r="B913" s="31">
        <v>361</v>
      </c>
      <c r="C913" s="45"/>
      <c r="D913" s="56"/>
      <c r="E913" s="46"/>
      <c r="F913" s="46"/>
      <c r="G913" s="46" t="s">
        <v>9</v>
      </c>
      <c r="H913" s="47">
        <v>12</v>
      </c>
      <c r="I913" s="48"/>
      <c r="J913" s="49"/>
      <c r="K913" s="50">
        <f>H913*I913</f>
        <v>0</v>
      </c>
    </row>
    <row r="914" spans="1:11" ht="43.8" customHeight="1" x14ac:dyDescent="0.3">
      <c r="A914" s="173"/>
      <c r="B914" s="41"/>
      <c r="C914" s="156" t="s">
        <v>72</v>
      </c>
      <c r="D914" s="157"/>
      <c r="E914" s="157"/>
      <c r="F914" s="157"/>
      <c r="G914" s="157"/>
      <c r="H914" s="157"/>
      <c r="I914" s="157"/>
      <c r="J914" s="157"/>
      <c r="K914" s="158"/>
    </row>
    <row r="915" spans="1:11" ht="13.2" customHeight="1" x14ac:dyDescent="0.3">
      <c r="A915" s="173"/>
      <c r="B915" s="31">
        <v>362</v>
      </c>
      <c r="C915" s="45"/>
      <c r="D915" s="56"/>
      <c r="E915" s="46"/>
      <c r="F915" s="46"/>
      <c r="G915" s="46" t="s">
        <v>9</v>
      </c>
      <c r="H915" s="47">
        <v>5</v>
      </c>
      <c r="I915" s="48"/>
      <c r="J915" s="49"/>
      <c r="K915" s="50">
        <f>H915*I915</f>
        <v>0</v>
      </c>
    </row>
    <row r="916" spans="1:11" ht="26.4" customHeight="1" x14ac:dyDescent="0.3">
      <c r="A916" s="173"/>
      <c r="B916" s="41"/>
      <c r="C916" s="153" t="s">
        <v>73</v>
      </c>
      <c r="D916" s="154"/>
      <c r="E916" s="154"/>
      <c r="F916" s="154"/>
      <c r="G916" s="154"/>
      <c r="H916" s="154"/>
      <c r="I916" s="154"/>
      <c r="J916" s="154"/>
      <c r="K916" s="155"/>
    </row>
    <row r="917" spans="1:11" ht="13.2" customHeight="1" x14ac:dyDescent="0.3">
      <c r="A917" s="173"/>
      <c r="B917" s="31">
        <v>363</v>
      </c>
      <c r="C917" s="45"/>
      <c r="D917" s="56"/>
      <c r="E917" s="46"/>
      <c r="F917" s="46"/>
      <c r="G917" s="46" t="s">
        <v>9</v>
      </c>
      <c r="H917" s="47">
        <v>2</v>
      </c>
      <c r="I917" s="48"/>
      <c r="J917" s="49"/>
      <c r="K917" s="50">
        <f>H917*I917</f>
        <v>0</v>
      </c>
    </row>
    <row r="918" spans="1:11" ht="62.4" customHeight="1" x14ac:dyDescent="0.3">
      <c r="A918" s="173"/>
      <c r="B918" s="41"/>
      <c r="C918" s="156" t="s">
        <v>426</v>
      </c>
      <c r="D918" s="157"/>
      <c r="E918" s="157"/>
      <c r="F918" s="157"/>
      <c r="G918" s="157"/>
      <c r="H918" s="157"/>
      <c r="I918" s="157"/>
      <c r="J918" s="157"/>
      <c r="K918" s="158"/>
    </row>
    <row r="919" spans="1:11" ht="13.2" customHeight="1" x14ac:dyDescent="0.3">
      <c r="A919" s="173"/>
      <c r="B919" s="31">
        <v>364</v>
      </c>
      <c r="C919" s="45"/>
      <c r="D919" s="56"/>
      <c r="E919" s="46"/>
      <c r="F919" s="46"/>
      <c r="G919" s="46" t="s">
        <v>9</v>
      </c>
      <c r="H919" s="47">
        <v>20</v>
      </c>
      <c r="I919" s="48"/>
      <c r="J919" s="49"/>
      <c r="K919" s="50">
        <f>H919*I919</f>
        <v>0</v>
      </c>
    </row>
    <row r="920" spans="1:11" ht="54.6" customHeight="1" x14ac:dyDescent="0.3">
      <c r="A920" s="173"/>
      <c r="B920" s="41"/>
      <c r="C920" s="153" t="s">
        <v>427</v>
      </c>
      <c r="D920" s="154"/>
      <c r="E920" s="154"/>
      <c r="F920" s="154"/>
      <c r="G920" s="154"/>
      <c r="H920" s="154"/>
      <c r="I920" s="154"/>
      <c r="J920" s="154"/>
      <c r="K920" s="155"/>
    </row>
    <row r="921" spans="1:11" ht="13.2" customHeight="1" thickBot="1" x14ac:dyDescent="0.35">
      <c r="A921" s="174"/>
      <c r="B921" s="31">
        <v>365</v>
      </c>
      <c r="C921" s="45"/>
      <c r="D921" s="56"/>
      <c r="E921" s="46"/>
      <c r="F921" s="46"/>
      <c r="G921" s="46" t="s">
        <v>9</v>
      </c>
      <c r="H921" s="47">
        <v>40</v>
      </c>
      <c r="I921" s="48"/>
      <c r="J921" s="49"/>
      <c r="K921" s="50">
        <f>H921*I921</f>
        <v>0</v>
      </c>
    </row>
    <row r="922" spans="1:11" ht="18" customHeight="1" thickBot="1" x14ac:dyDescent="0.35">
      <c r="A922" s="33"/>
      <c r="B922" s="34"/>
      <c r="C922" s="34"/>
      <c r="D922" s="34"/>
      <c r="E922" s="34"/>
      <c r="F922" s="35"/>
      <c r="G922" s="36"/>
      <c r="H922" s="37" t="s">
        <v>19</v>
      </c>
      <c r="I922" s="38">
        <f>A891</f>
        <v>114</v>
      </c>
      <c r="J922" s="39"/>
      <c r="K922" s="40">
        <f>SUM(K893:K921)</f>
        <v>0</v>
      </c>
    </row>
    <row r="923" spans="1:11" ht="27" customHeight="1" x14ac:dyDescent="0.3">
      <c r="A923" s="172">
        <v>115</v>
      </c>
      <c r="B923" s="23"/>
      <c r="C923" s="178" t="s">
        <v>428</v>
      </c>
      <c r="D923" s="178"/>
      <c r="E923" s="178"/>
      <c r="F923" s="178"/>
      <c r="G923" s="178"/>
      <c r="H923" s="178"/>
      <c r="I923" s="178"/>
      <c r="J923" s="178"/>
      <c r="K923" s="179"/>
    </row>
    <row r="924" spans="1:11" ht="13.2" customHeight="1" thickBot="1" x14ac:dyDescent="0.35">
      <c r="A924" s="174"/>
      <c r="B924" s="31">
        <v>366</v>
      </c>
      <c r="C924" s="28"/>
      <c r="D924" s="28"/>
      <c r="E924" s="28"/>
      <c r="F924" s="28"/>
      <c r="G924" s="28" t="s">
        <v>9</v>
      </c>
      <c r="H924" s="29">
        <v>12000</v>
      </c>
      <c r="I924" s="30"/>
      <c r="J924" s="31"/>
      <c r="K924" s="32">
        <f>H924*I924</f>
        <v>0</v>
      </c>
    </row>
    <row r="925" spans="1:11" ht="18" customHeight="1" thickBot="1" x14ac:dyDescent="0.35">
      <c r="A925" s="33"/>
      <c r="B925" s="34"/>
      <c r="C925" s="34"/>
      <c r="D925" s="34"/>
      <c r="E925" s="34"/>
      <c r="F925" s="35"/>
      <c r="G925" s="36"/>
      <c r="H925" s="37" t="s">
        <v>19</v>
      </c>
      <c r="I925" s="38">
        <f>A923</f>
        <v>115</v>
      </c>
      <c r="J925" s="39"/>
      <c r="K925" s="40">
        <f>SUM(K924)</f>
        <v>0</v>
      </c>
    </row>
    <row r="926" spans="1:11" ht="36.6" customHeight="1" x14ac:dyDescent="0.3">
      <c r="A926" s="172">
        <v>116</v>
      </c>
      <c r="B926" s="41"/>
      <c r="C926" s="175" t="s">
        <v>429</v>
      </c>
      <c r="D926" s="165"/>
      <c r="E926" s="165"/>
      <c r="F926" s="165"/>
      <c r="G926" s="165"/>
      <c r="H926" s="165"/>
      <c r="I926" s="165"/>
      <c r="J926" s="165"/>
      <c r="K926" s="166"/>
    </row>
    <row r="927" spans="1:11" ht="13.2" customHeight="1" x14ac:dyDescent="0.3">
      <c r="A927" s="173"/>
      <c r="B927" s="31">
        <v>367</v>
      </c>
      <c r="C927" s="45"/>
      <c r="D927" s="56"/>
      <c r="E927" s="46"/>
      <c r="F927" s="46"/>
      <c r="G927" s="46" t="s">
        <v>29</v>
      </c>
      <c r="H927" s="47">
        <v>4400</v>
      </c>
      <c r="I927" s="48"/>
      <c r="J927" s="49"/>
      <c r="K927" s="50">
        <f>H927*I927</f>
        <v>0</v>
      </c>
    </row>
    <row r="928" spans="1:11" ht="31.8" customHeight="1" x14ac:dyDescent="0.3">
      <c r="A928" s="173"/>
      <c r="B928" s="41"/>
      <c r="C928" s="153" t="s">
        <v>430</v>
      </c>
      <c r="D928" s="154"/>
      <c r="E928" s="154"/>
      <c r="F928" s="154"/>
      <c r="G928" s="154"/>
      <c r="H928" s="154"/>
      <c r="I928" s="154"/>
      <c r="J928" s="154"/>
      <c r="K928" s="155"/>
    </row>
    <row r="929" spans="1:11" ht="13.2" customHeight="1" thickBot="1" x14ac:dyDescent="0.35">
      <c r="A929" s="174"/>
      <c r="B929" s="31">
        <v>368</v>
      </c>
      <c r="C929" s="45"/>
      <c r="D929" s="56"/>
      <c r="E929" s="46"/>
      <c r="F929" s="46"/>
      <c r="G929" s="46" t="s">
        <v>29</v>
      </c>
      <c r="H929" s="47">
        <v>6500</v>
      </c>
      <c r="I929" s="48"/>
      <c r="J929" s="49"/>
      <c r="K929" s="50">
        <f>H929*I929</f>
        <v>0</v>
      </c>
    </row>
    <row r="930" spans="1:11" ht="18" customHeight="1" thickBot="1" x14ac:dyDescent="0.35">
      <c r="A930" s="51"/>
      <c r="B930" s="34"/>
      <c r="C930" s="34"/>
      <c r="D930" s="34"/>
      <c r="E930" s="34"/>
      <c r="F930" s="35"/>
      <c r="G930" s="36"/>
      <c r="H930" s="37" t="s">
        <v>19</v>
      </c>
      <c r="I930" s="38">
        <f>A926</f>
        <v>116</v>
      </c>
      <c r="J930" s="39"/>
      <c r="K930" s="40">
        <f>SUM(K927:K929)</f>
        <v>0</v>
      </c>
    </row>
    <row r="931" spans="1:11" ht="13.2" customHeight="1" x14ac:dyDescent="0.3">
      <c r="A931" s="172">
        <v>117</v>
      </c>
      <c r="B931" s="23"/>
      <c r="C931" s="126" t="s">
        <v>431</v>
      </c>
      <c r="D931" s="24"/>
      <c r="E931" s="24"/>
      <c r="F931" s="25"/>
      <c r="G931" s="25"/>
      <c r="H931" s="25"/>
      <c r="I931" s="25"/>
      <c r="J931" s="25"/>
      <c r="K931" s="26"/>
    </row>
    <row r="932" spans="1:11" ht="13.2" customHeight="1" x14ac:dyDescent="0.3">
      <c r="A932" s="173"/>
      <c r="B932" s="41"/>
      <c r="C932" s="42" t="s">
        <v>432</v>
      </c>
      <c r="D932" s="42"/>
      <c r="E932" s="42"/>
      <c r="F932" s="43"/>
      <c r="G932" s="43"/>
      <c r="H932" s="43"/>
      <c r="I932" s="43"/>
      <c r="J932" s="43"/>
      <c r="K932" s="44"/>
    </row>
    <row r="933" spans="1:11" ht="13.2" customHeight="1" thickBot="1" x14ac:dyDescent="0.35">
      <c r="A933" s="173"/>
      <c r="B933" s="31">
        <v>369</v>
      </c>
      <c r="C933" s="45"/>
      <c r="D933" s="56"/>
      <c r="E933" s="46"/>
      <c r="F933" s="46"/>
      <c r="G933" s="46" t="s">
        <v>9</v>
      </c>
      <c r="H933" s="47">
        <v>24</v>
      </c>
      <c r="I933" s="48"/>
      <c r="J933" s="49"/>
      <c r="K933" s="50">
        <f>H933*I933</f>
        <v>0</v>
      </c>
    </row>
    <row r="934" spans="1:11" ht="18" customHeight="1" thickBot="1" x14ac:dyDescent="0.35">
      <c r="A934" s="51"/>
      <c r="B934" s="52"/>
      <c r="C934" s="34"/>
      <c r="D934" s="34"/>
      <c r="E934" s="34"/>
      <c r="F934" s="35"/>
      <c r="G934" s="36"/>
      <c r="H934" s="37" t="s">
        <v>19</v>
      </c>
      <c r="I934" s="38">
        <f>A931</f>
        <v>117</v>
      </c>
      <c r="J934" s="39"/>
      <c r="K934" s="40">
        <f>SUM(K933:K933)</f>
        <v>0</v>
      </c>
    </row>
    <row r="935" spans="1:11" ht="31.8" customHeight="1" x14ac:dyDescent="0.3">
      <c r="A935" s="172">
        <v>118</v>
      </c>
      <c r="B935" s="23"/>
      <c r="C935" s="159" t="s">
        <v>77</v>
      </c>
      <c r="D935" s="159"/>
      <c r="E935" s="159"/>
      <c r="F935" s="159"/>
      <c r="G935" s="159"/>
      <c r="H935" s="159"/>
      <c r="I935" s="159"/>
      <c r="J935" s="159"/>
      <c r="K935" s="160"/>
    </row>
    <row r="936" spans="1:11" ht="13.2" customHeight="1" thickBot="1" x14ac:dyDescent="0.35">
      <c r="A936" s="174"/>
      <c r="B936" s="31">
        <v>370</v>
      </c>
      <c r="C936" s="28"/>
      <c r="D936" s="28"/>
      <c r="E936" s="28"/>
      <c r="F936" s="28"/>
      <c r="G936" s="28" t="s">
        <v>9</v>
      </c>
      <c r="H936" s="29">
        <v>11000</v>
      </c>
      <c r="I936" s="30"/>
      <c r="J936" s="31"/>
      <c r="K936" s="32">
        <f>H936*I936</f>
        <v>0</v>
      </c>
    </row>
    <row r="937" spans="1:11" ht="18" customHeight="1" thickBot="1" x14ac:dyDescent="0.35">
      <c r="A937" s="33"/>
      <c r="B937" s="34"/>
      <c r="C937" s="34"/>
      <c r="D937" s="34"/>
      <c r="E937" s="34"/>
      <c r="F937" s="35"/>
      <c r="G937" s="36"/>
      <c r="H937" s="37" t="s">
        <v>19</v>
      </c>
      <c r="I937" s="38">
        <f>A935</f>
        <v>118</v>
      </c>
      <c r="J937" s="39"/>
      <c r="K937" s="40">
        <f>SUM(K936)</f>
        <v>0</v>
      </c>
    </row>
    <row r="938" spans="1:11" ht="41.4" customHeight="1" x14ac:dyDescent="0.3">
      <c r="A938" s="172">
        <v>119</v>
      </c>
      <c r="B938" s="23"/>
      <c r="C938" s="178" t="s">
        <v>433</v>
      </c>
      <c r="D938" s="178"/>
      <c r="E938" s="178"/>
      <c r="F938" s="178"/>
      <c r="G938" s="178"/>
      <c r="H938" s="178"/>
      <c r="I938" s="178"/>
      <c r="J938" s="178"/>
      <c r="K938" s="179"/>
    </row>
    <row r="939" spans="1:11" ht="13.2" customHeight="1" thickBot="1" x14ac:dyDescent="0.35">
      <c r="A939" s="174"/>
      <c r="B939" s="31">
        <v>371</v>
      </c>
      <c r="C939" s="28"/>
      <c r="D939" s="28"/>
      <c r="E939" s="28"/>
      <c r="F939" s="28"/>
      <c r="G939" s="28" t="s">
        <v>9</v>
      </c>
      <c r="H939" s="29">
        <v>16500</v>
      </c>
      <c r="I939" s="30"/>
      <c r="J939" s="31"/>
      <c r="K939" s="32">
        <f>H939*I939</f>
        <v>0</v>
      </c>
    </row>
    <row r="940" spans="1:11" ht="18" customHeight="1" thickBot="1" x14ac:dyDescent="0.35">
      <c r="A940" s="33"/>
      <c r="B940" s="34"/>
      <c r="C940" s="34"/>
      <c r="D940" s="34"/>
      <c r="E940" s="34"/>
      <c r="F940" s="35"/>
      <c r="G940" s="36"/>
      <c r="H940" s="37" t="s">
        <v>19</v>
      </c>
      <c r="I940" s="38">
        <f>A938</f>
        <v>119</v>
      </c>
      <c r="J940" s="39"/>
      <c r="K940" s="40">
        <f>SUM(K939)</f>
        <v>0</v>
      </c>
    </row>
    <row r="941" spans="1:11" ht="37.200000000000003" customHeight="1" x14ac:dyDescent="0.3">
      <c r="A941" s="172">
        <v>120</v>
      </c>
      <c r="B941" s="23"/>
      <c r="C941" s="159" t="s">
        <v>434</v>
      </c>
      <c r="D941" s="159"/>
      <c r="E941" s="159"/>
      <c r="F941" s="159"/>
      <c r="G941" s="159"/>
      <c r="H941" s="159"/>
      <c r="I941" s="159"/>
      <c r="J941" s="159"/>
      <c r="K941" s="160"/>
    </row>
    <row r="942" spans="1:11" ht="13.2" customHeight="1" thickBot="1" x14ac:dyDescent="0.35">
      <c r="A942" s="174"/>
      <c r="B942" s="31">
        <v>372</v>
      </c>
      <c r="C942" s="28"/>
      <c r="D942" s="28"/>
      <c r="E942" s="28"/>
      <c r="F942" s="28"/>
      <c r="G942" s="28" t="s">
        <v>29</v>
      </c>
      <c r="H942" s="29">
        <v>300</v>
      </c>
      <c r="I942" s="30"/>
      <c r="J942" s="31"/>
      <c r="K942" s="32">
        <f>H942*I942</f>
        <v>0</v>
      </c>
    </row>
    <row r="943" spans="1:11" ht="18" customHeight="1" thickBot="1" x14ac:dyDescent="0.35">
      <c r="A943" s="33"/>
      <c r="B943" s="34"/>
      <c r="C943" s="34"/>
      <c r="D943" s="34"/>
      <c r="E943" s="34"/>
      <c r="F943" s="35"/>
      <c r="G943" s="36"/>
      <c r="H943" s="37" t="s">
        <v>19</v>
      </c>
      <c r="I943" s="38">
        <f>A941</f>
        <v>120</v>
      </c>
      <c r="J943" s="39"/>
      <c r="K943" s="40">
        <f>SUM(K942)</f>
        <v>0</v>
      </c>
    </row>
  </sheetData>
  <mergeCells count="332">
    <mergeCell ref="A883:A886"/>
    <mergeCell ref="A888:A889"/>
    <mergeCell ref="C923:K923"/>
    <mergeCell ref="C935:K935"/>
    <mergeCell ref="C938:K938"/>
    <mergeCell ref="C941:K941"/>
    <mergeCell ref="A923:A924"/>
    <mergeCell ref="A926:A929"/>
    <mergeCell ref="A931:A933"/>
    <mergeCell ref="A935:A936"/>
    <mergeCell ref="A938:A939"/>
    <mergeCell ref="A941:A942"/>
    <mergeCell ref="C888:K888"/>
    <mergeCell ref="C926:K926"/>
    <mergeCell ref="C928:K928"/>
    <mergeCell ref="A891:A921"/>
    <mergeCell ref="C891:K891"/>
    <mergeCell ref="C892:K892"/>
    <mergeCell ref="C894:K894"/>
    <mergeCell ref="C896:K896"/>
    <mergeCell ref="C898:K898"/>
    <mergeCell ref="C900:K900"/>
    <mergeCell ref="C902:K902"/>
    <mergeCell ref="C904:K904"/>
    <mergeCell ref="A860:A865"/>
    <mergeCell ref="C864:K864"/>
    <mergeCell ref="A867:A868"/>
    <mergeCell ref="C867:K867"/>
    <mergeCell ref="C870:K870"/>
    <mergeCell ref="C874:K874"/>
    <mergeCell ref="C878:K878"/>
    <mergeCell ref="A870:A881"/>
    <mergeCell ref="C880:K880"/>
    <mergeCell ref="C860:K860"/>
    <mergeCell ref="C862:K862"/>
    <mergeCell ref="C801:K801"/>
    <mergeCell ref="C823:K823"/>
    <mergeCell ref="C830:K830"/>
    <mergeCell ref="C837:K837"/>
    <mergeCell ref="C845:K845"/>
    <mergeCell ref="C854:K854"/>
    <mergeCell ref="C857:K857"/>
    <mergeCell ref="A801:A804"/>
    <mergeCell ref="A806:A810"/>
    <mergeCell ref="A812:A821"/>
    <mergeCell ref="A823:A839"/>
    <mergeCell ref="A841:A843"/>
    <mergeCell ref="A845:A846"/>
    <mergeCell ref="A848:A849"/>
    <mergeCell ref="A851:A852"/>
    <mergeCell ref="A854:A855"/>
    <mergeCell ref="A857:A858"/>
    <mergeCell ref="C798:K798"/>
    <mergeCell ref="C803:K803"/>
    <mergeCell ref="C814:K814"/>
    <mergeCell ref="C737:K737"/>
    <mergeCell ref="C739:K739"/>
    <mergeCell ref="C741:K741"/>
    <mergeCell ref="C743:K743"/>
    <mergeCell ref="A708:A712"/>
    <mergeCell ref="A714:A715"/>
    <mergeCell ref="A717:A735"/>
    <mergeCell ref="A746:A747"/>
    <mergeCell ref="A749:A750"/>
    <mergeCell ref="A752:A753"/>
    <mergeCell ref="A755:A762"/>
    <mergeCell ref="A764:A767"/>
    <mergeCell ref="A737:A744"/>
    <mergeCell ref="A769:A773"/>
    <mergeCell ref="A775:A776"/>
    <mergeCell ref="A778:A779"/>
    <mergeCell ref="A781:A787"/>
    <mergeCell ref="A789:A790"/>
    <mergeCell ref="A792:A793"/>
    <mergeCell ref="A795:A796"/>
    <mergeCell ref="A798:A799"/>
    <mergeCell ref="A482:A511"/>
    <mergeCell ref="A513:A514"/>
    <mergeCell ref="A531:A536"/>
    <mergeCell ref="A538:A539"/>
    <mergeCell ref="A541:A542"/>
    <mergeCell ref="A544:A550"/>
    <mergeCell ref="A552:A556"/>
    <mergeCell ref="A558:A567"/>
    <mergeCell ref="A516:A529"/>
    <mergeCell ref="A427:A431"/>
    <mergeCell ref="A433:A434"/>
    <mergeCell ref="A436:A439"/>
    <mergeCell ref="A441:A449"/>
    <mergeCell ref="A451:A464"/>
    <mergeCell ref="A466:A467"/>
    <mergeCell ref="A469:A470"/>
    <mergeCell ref="A472:A477"/>
    <mergeCell ref="A479:A480"/>
    <mergeCell ref="A356:A361"/>
    <mergeCell ref="A363:A368"/>
    <mergeCell ref="A370:A371"/>
    <mergeCell ref="A373:A377"/>
    <mergeCell ref="A379:A382"/>
    <mergeCell ref="A384:A387"/>
    <mergeCell ref="A389:A390"/>
    <mergeCell ref="A392:A393"/>
    <mergeCell ref="A395:A425"/>
    <mergeCell ref="A298:A299"/>
    <mergeCell ref="A301:A313"/>
    <mergeCell ref="A315:A319"/>
    <mergeCell ref="A321:A339"/>
    <mergeCell ref="A341:A342"/>
    <mergeCell ref="A344:A345"/>
    <mergeCell ref="A347:A348"/>
    <mergeCell ref="A350:A351"/>
    <mergeCell ref="A353:A354"/>
    <mergeCell ref="A191:A202"/>
    <mergeCell ref="A204:A219"/>
    <mergeCell ref="A221:A224"/>
    <mergeCell ref="A226:A227"/>
    <mergeCell ref="A229:A270"/>
    <mergeCell ref="A272:A276"/>
    <mergeCell ref="A278:A290"/>
    <mergeCell ref="A292:A293"/>
    <mergeCell ref="A295:A296"/>
    <mergeCell ref="A100:A116"/>
    <mergeCell ref="A118:A128"/>
    <mergeCell ref="A130:A133"/>
    <mergeCell ref="C135:K135"/>
    <mergeCell ref="A167:A168"/>
    <mergeCell ref="A170:A174"/>
    <mergeCell ref="A176:A180"/>
    <mergeCell ref="A182:A183"/>
    <mergeCell ref="A185:A189"/>
    <mergeCell ref="C176:K176"/>
    <mergeCell ref="C182:K182"/>
    <mergeCell ref="C144:D144"/>
    <mergeCell ref="C146:D146"/>
    <mergeCell ref="C145:K145"/>
    <mergeCell ref="A135:A146"/>
    <mergeCell ref="A53:A58"/>
    <mergeCell ref="A60:A63"/>
    <mergeCell ref="A65:A66"/>
    <mergeCell ref="A68:A74"/>
    <mergeCell ref="A76:A81"/>
    <mergeCell ref="A83:A84"/>
    <mergeCell ref="A86:A87"/>
    <mergeCell ref="A89:A93"/>
    <mergeCell ref="A95:A98"/>
    <mergeCell ref="C395:K395"/>
    <mergeCell ref="C402:K402"/>
    <mergeCell ref="C409:K409"/>
    <mergeCell ref="C414:K414"/>
    <mergeCell ref="C419:K419"/>
    <mergeCell ref="C365:K365"/>
    <mergeCell ref="C367:K367"/>
    <mergeCell ref="C373:K373"/>
    <mergeCell ref="C379:K379"/>
    <mergeCell ref="C381:K381"/>
    <mergeCell ref="C384:K384"/>
    <mergeCell ref="C386:K386"/>
    <mergeCell ref="C389:K389"/>
    <mergeCell ref="C392:K392"/>
    <mergeCell ref="C363:K363"/>
    <mergeCell ref="C289:K289"/>
    <mergeCell ref="C272:K272"/>
    <mergeCell ref="C283:K283"/>
    <mergeCell ref="C285:K285"/>
    <mergeCell ref="C292:K292"/>
    <mergeCell ref="C295:K295"/>
    <mergeCell ref="C298:K298"/>
    <mergeCell ref="C301:K301"/>
    <mergeCell ref="C312:K312"/>
    <mergeCell ref="C310:K310"/>
    <mergeCell ref="C19:K19"/>
    <mergeCell ref="C278:K278"/>
    <mergeCell ref="C287:K287"/>
    <mergeCell ref="C198:K198"/>
    <mergeCell ref="C204:K204"/>
    <mergeCell ref="C211:K211"/>
    <mergeCell ref="C218:K218"/>
    <mergeCell ref="C221:K221"/>
    <mergeCell ref="C223:K223"/>
    <mergeCell ref="C226:K226"/>
    <mergeCell ref="C229:K229"/>
    <mergeCell ref="C257:K257"/>
    <mergeCell ref="C20:K20"/>
    <mergeCell ref="C22:K22"/>
    <mergeCell ref="C24:K24"/>
    <mergeCell ref="C26:K26"/>
    <mergeCell ref="C28:K28"/>
    <mergeCell ref="C30:K30"/>
    <mergeCell ref="C32:K32"/>
    <mergeCell ref="C148:K148"/>
    <mergeCell ref="B65:K65"/>
    <mergeCell ref="B68:K68"/>
    <mergeCell ref="B73:K73"/>
    <mergeCell ref="C76:K76"/>
    <mergeCell ref="C16:K16"/>
    <mergeCell ref="C86:K86"/>
    <mergeCell ref="C558:K558"/>
    <mergeCell ref="C755:K755"/>
    <mergeCell ref="C760:K760"/>
    <mergeCell ref="C764:K764"/>
    <mergeCell ref="C766:K766"/>
    <mergeCell ref="C883:K883"/>
    <mergeCell ref="C885:K885"/>
    <mergeCell ref="C170:K170"/>
    <mergeCell ref="C140:J140"/>
    <mergeCell ref="C191:K191"/>
    <mergeCell ref="C264:K264"/>
    <mergeCell ref="C236:K236"/>
    <mergeCell ref="C243:K243"/>
    <mergeCell ref="C250:K250"/>
    <mergeCell ref="C344:K344"/>
    <mergeCell ref="C347:K347"/>
    <mergeCell ref="C350:K350"/>
    <mergeCell ref="C353:K353"/>
    <mergeCell ref="C356:K356"/>
    <mergeCell ref="C566:K566"/>
    <mergeCell ref="C469:K469"/>
    <mergeCell ref="C479:K479"/>
    <mergeCell ref="C35:K35"/>
    <mergeCell ref="C46:K46"/>
    <mergeCell ref="C48:K48"/>
    <mergeCell ref="C50:K50"/>
    <mergeCell ref="C53:K53"/>
    <mergeCell ref="C55:K55"/>
    <mergeCell ref="C57:K57"/>
    <mergeCell ref="C60:K60"/>
    <mergeCell ref="C62:K62"/>
    <mergeCell ref="C564:K564"/>
    <mergeCell ref="C78:K78"/>
    <mergeCell ref="C83:K83"/>
    <mergeCell ref="C472:K472"/>
    <mergeCell ref="C474:K474"/>
    <mergeCell ref="C90:K90"/>
    <mergeCell ref="C92:K92"/>
    <mergeCell ref="C95:K95"/>
    <mergeCell ref="C97:K97"/>
    <mergeCell ref="C100:K100"/>
    <mergeCell ref="C118:K118"/>
    <mergeCell ref="C130:K130"/>
    <mergeCell ref="C132:K132"/>
    <mergeCell ref="C482:K482"/>
    <mergeCell ref="C497:K497"/>
    <mergeCell ref="C531:K531"/>
    <mergeCell ref="C516:K516"/>
    <mergeCell ref="C518:K518"/>
    <mergeCell ref="C520:K520"/>
    <mergeCell ref="C522:K522"/>
    <mergeCell ref="C524:K524"/>
    <mergeCell ref="C526:K526"/>
    <mergeCell ref="C528:K528"/>
    <mergeCell ref="C358:K358"/>
    <mergeCell ref="A19:A32"/>
    <mergeCell ref="A35:A51"/>
    <mergeCell ref="C533:K533"/>
    <mergeCell ref="C535:K535"/>
    <mergeCell ref="C544:K544"/>
    <mergeCell ref="C549:K549"/>
    <mergeCell ref="C552:K552"/>
    <mergeCell ref="C560:K560"/>
    <mergeCell ref="C562:K562"/>
    <mergeCell ref="C436:K436"/>
    <mergeCell ref="C438:K438"/>
    <mergeCell ref="C441:K441"/>
    <mergeCell ref="C448:K448"/>
    <mergeCell ref="C451:K451"/>
    <mergeCell ref="C453:K453"/>
    <mergeCell ref="C457:K457"/>
    <mergeCell ref="C459:K459"/>
    <mergeCell ref="C463:K463"/>
    <mergeCell ref="C153:K153"/>
    <mergeCell ref="C160:K160"/>
    <mergeCell ref="C164:K164"/>
    <mergeCell ref="A148:A165"/>
    <mergeCell ref="B158:B159"/>
    <mergeCell ref="C143:D143"/>
    <mergeCell ref="A675:A699"/>
    <mergeCell ref="A701:A706"/>
    <mergeCell ref="C635:K635"/>
    <mergeCell ref="C637:K637"/>
    <mergeCell ref="C640:K640"/>
    <mergeCell ref="C646:K646"/>
    <mergeCell ref="A569:A579"/>
    <mergeCell ref="A581:A584"/>
    <mergeCell ref="A586:A590"/>
    <mergeCell ref="A592:A624"/>
    <mergeCell ref="A626:A627"/>
    <mergeCell ref="A629:A638"/>
    <mergeCell ref="A640:A644"/>
    <mergeCell ref="A646:A647"/>
    <mergeCell ref="C581:K581"/>
    <mergeCell ref="C583:K583"/>
    <mergeCell ref="C592:K592"/>
    <mergeCell ref="C603:K603"/>
    <mergeCell ref="C614:K614"/>
    <mergeCell ref="C626:K626"/>
    <mergeCell ref="C629:K629"/>
    <mergeCell ref="C631:K631"/>
    <mergeCell ref="C633:K633"/>
    <mergeCell ref="A649:A650"/>
    <mergeCell ref="A652:A661"/>
    <mergeCell ref="C652:K652"/>
    <mergeCell ref="C663:K663"/>
    <mergeCell ref="C665:K665"/>
    <mergeCell ref="A663:A666"/>
    <mergeCell ref="C668:K668"/>
    <mergeCell ref="C670:K670"/>
    <mergeCell ref="C672:K672"/>
    <mergeCell ref="A668:A673"/>
    <mergeCell ref="C906:K906"/>
    <mergeCell ref="C908:K908"/>
    <mergeCell ref="C910:K910"/>
    <mergeCell ref="C912:K912"/>
    <mergeCell ref="C914:K914"/>
    <mergeCell ref="C916:K916"/>
    <mergeCell ref="C918:K918"/>
    <mergeCell ref="C920:K920"/>
    <mergeCell ref="C675:K675"/>
    <mergeCell ref="C686:K686"/>
    <mergeCell ref="C693:K693"/>
    <mergeCell ref="C701:K701"/>
    <mergeCell ref="C703:K703"/>
    <mergeCell ref="C705:K705"/>
    <mergeCell ref="C717:K717"/>
    <mergeCell ref="C734:K734"/>
    <mergeCell ref="C752:K752"/>
    <mergeCell ref="C812:K812"/>
    <mergeCell ref="C818:K818"/>
    <mergeCell ref="C771:K771"/>
    <mergeCell ref="C775:K775"/>
    <mergeCell ref="C781:K781"/>
    <mergeCell ref="C792:K792"/>
    <mergeCell ref="C795:K795"/>
  </mergeCells>
  <phoneticPr fontId="0" type="noConversion"/>
  <printOptions horizontalCentered="1"/>
  <pageMargins left="0.11811023622047245" right="0.11811023622047245" top="0.86614173228346458" bottom="0.39370078740157483" header="0.62992125984251968" footer="0.19685039370078741"/>
  <pageSetup paperSize="9" scale="92" orientation="landscape" r:id="rId1"/>
  <headerFooter scaleWithDoc="0">
    <oddHeader>&amp;L&amp;"Calibri,Standardowy"&amp;14DZP.261.7.2026&amp;R&amp;"Calibri,Standardowy"&amp;14Załącznik nr 2.1</oddHeader>
    <oddFooter>&amp;R&amp;"Calibri,Standardowy"Strona: &amp;P/&amp;N</oddFooter>
  </headerFooter>
  <ignoredErrors>
    <ignoredError sqref="B13 A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vt:lpstr>
      <vt:lpstr>Arkusz!Tytuły_wydruku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Adam Piszczatowski</cp:lastModifiedBy>
  <cp:lastPrinted>2026-02-23T10:53:06Z</cp:lastPrinted>
  <dcterms:created xsi:type="dcterms:W3CDTF">2025-09-15T10:43:53Z</dcterms:created>
  <dcterms:modified xsi:type="dcterms:W3CDTF">2026-03-02T12:19:20Z</dcterms:modified>
</cp:coreProperties>
</file>